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IMAL\ARR\TARIFF-2020-21\QUERIES -OERC &amp; OBJECTORS\Compliance to OERC Queries\Civil\"/>
    </mc:Choice>
  </mc:AlternateContent>
  <bookViews>
    <workbookView xWindow="0" yWindow="0" windowWidth="15360" windowHeight="7755" firstSheet="1" activeTab="1"/>
  </bookViews>
  <sheets>
    <sheet name="F-2_Burla" sheetId="3" state="hidden" r:id="rId1"/>
    <sheet name="F-2" sheetId="1" r:id="rId2"/>
    <sheet name="Sheet1" sheetId="2" state="hidden" r:id="rId3"/>
    <sheet name="Sheet3" sheetId="4" r:id="rId4"/>
  </sheets>
  <externalReferences>
    <externalReference r:id="rId5"/>
  </externalReferences>
  <definedNames>
    <definedName name="_xlnm._FilterDatabase" localSheetId="1" hidden="1">'F-2'!$A$8:$AH$35</definedName>
    <definedName name="_xlnm._FilterDatabase" localSheetId="0" hidden="1">'F-2_Burla'!$A$8:$AH$184</definedName>
    <definedName name="_xlnm.Print_Area" localSheetId="1">'F-2'!$A$1:$Y$38</definedName>
    <definedName name="_xlnm.Print_Area" localSheetId="0">'F-2_Burla'!$A$1:$Q$44</definedName>
    <definedName name="_xlnm.Print_Titles" localSheetId="1">'F-2'!$4:$7</definedName>
    <definedName name="_xlnm.Print_Titles" localSheetId="0">'F-2_Burla'!$4:$7</definedName>
  </definedNames>
  <calcPr calcId="152511"/>
</workbook>
</file>

<file path=xl/calcChain.xml><?xml version="1.0" encoding="utf-8"?>
<calcChain xmlns="http://schemas.openxmlformats.org/spreadsheetml/2006/main">
  <c r="E11" i="4" l="1"/>
  <c r="J14" i="1" l="1"/>
  <c r="J15" i="1"/>
  <c r="J16" i="1"/>
  <c r="J9" i="1"/>
  <c r="J10" i="1"/>
  <c r="J11" i="1"/>
  <c r="J12" i="1"/>
  <c r="J8" i="1"/>
  <c r="J13" i="1"/>
  <c r="I9" i="2" l="1"/>
  <c r="I12" i="2"/>
  <c r="N8" i="2"/>
  <c r="C4" i="4" s="1"/>
  <c r="I8" i="2"/>
  <c r="H8" i="2"/>
  <c r="G14" i="2"/>
  <c r="L11" i="1"/>
  <c r="M10" i="1"/>
  <c r="Q10" i="1" s="1"/>
  <c r="M12" i="1"/>
  <c r="Q12" i="1" s="1"/>
  <c r="U12" i="1" s="1"/>
  <c r="M15" i="1"/>
  <c r="P15" i="1" s="1"/>
  <c r="P14" i="1"/>
  <c r="M14" i="1"/>
  <c r="E8" i="2"/>
  <c r="F8" i="2"/>
  <c r="G8" i="2"/>
  <c r="K8" i="2"/>
  <c r="L8" i="2"/>
  <c r="O8" i="2"/>
  <c r="M9" i="1"/>
  <c r="P9" i="1" s="1"/>
  <c r="J8" i="2" l="1"/>
  <c r="M16" i="1"/>
  <c r="P16" i="1" s="1"/>
  <c r="P8" i="2" s="1"/>
  <c r="L9" i="2"/>
  <c r="M13" i="1"/>
  <c r="Q13" i="1" s="1"/>
  <c r="E4" i="4"/>
  <c r="Q8" i="2" l="1"/>
  <c r="T13" i="1"/>
  <c r="M8" i="2"/>
  <c r="E12" i="2"/>
  <c r="F12" i="2"/>
  <c r="G12" i="2"/>
  <c r="H12" i="2"/>
  <c r="O12" i="2"/>
  <c r="C12" i="2"/>
  <c r="D11" i="2"/>
  <c r="E11" i="2"/>
  <c r="F11" i="2"/>
  <c r="G11" i="2"/>
  <c r="H11" i="2"/>
  <c r="I11" i="2"/>
  <c r="K11" i="2"/>
  <c r="M11" i="2"/>
  <c r="N11" i="2"/>
  <c r="O11" i="2"/>
  <c r="D10" i="2"/>
  <c r="E10" i="2"/>
  <c r="I10" i="2"/>
  <c r="K10" i="2"/>
  <c r="N10" i="2"/>
  <c r="O10" i="2"/>
  <c r="Q10" i="2"/>
  <c r="D9" i="2"/>
  <c r="E9" i="2"/>
  <c r="H9" i="2"/>
  <c r="K9" i="2"/>
  <c r="N9" i="2"/>
  <c r="O9" i="2"/>
  <c r="Q193" i="3"/>
  <c r="N191" i="3"/>
  <c r="J191" i="3"/>
  <c r="Q184" i="3"/>
  <c r="P184" i="3"/>
  <c r="O184" i="3"/>
  <c r="N184" i="3"/>
  <c r="N189" i="3" s="1"/>
  <c r="M184" i="3"/>
  <c r="L184" i="3"/>
  <c r="K184" i="3"/>
  <c r="J184" i="3"/>
  <c r="J189" i="3" s="1"/>
  <c r="I184" i="3"/>
  <c r="H184" i="3"/>
  <c r="G184" i="3"/>
  <c r="F184" i="3"/>
  <c r="E184" i="3"/>
  <c r="D184" i="3"/>
  <c r="C184" i="3"/>
  <c r="Q43" i="3"/>
  <c r="Q42" i="3"/>
  <c r="Q41" i="3"/>
  <c r="Q40" i="3"/>
  <c r="Q39" i="3"/>
  <c r="Q38" i="3"/>
  <c r="Q37" i="3"/>
  <c r="Q36" i="3"/>
  <c r="Q35" i="3"/>
  <c r="Q34" i="3"/>
  <c r="Q11" i="2" s="1"/>
  <c r="L34" i="3"/>
  <c r="L11" i="2" s="1"/>
  <c r="Q33" i="3"/>
  <c r="M33" i="3"/>
  <c r="L33" i="3"/>
  <c r="Q32" i="3"/>
  <c r="Q12" i="2" s="1"/>
  <c r="L32" i="3"/>
  <c r="M32" i="3" s="1"/>
  <c r="P31" i="3"/>
  <c r="Q31" i="3" s="1"/>
  <c r="Q9" i="2" s="1"/>
  <c r="L31" i="3"/>
  <c r="J30" i="3"/>
  <c r="L30" i="3" s="1"/>
  <c r="M30" i="3" s="1"/>
  <c r="J29" i="3"/>
  <c r="J28" i="3"/>
  <c r="L28" i="3" s="1"/>
  <c r="J27" i="3"/>
  <c r="J26" i="3"/>
  <c r="L26" i="3" s="1"/>
  <c r="M26" i="3" s="1"/>
  <c r="J25" i="3"/>
  <c r="J24" i="3"/>
  <c r="L24" i="3" s="1"/>
  <c r="J23" i="3"/>
  <c r="L23" i="3" s="1"/>
  <c r="J22" i="3"/>
  <c r="L22" i="3" s="1"/>
  <c r="M22" i="3" s="1"/>
  <c r="J21" i="3"/>
  <c r="J20" i="3"/>
  <c r="L20" i="3" s="1"/>
  <c r="J19" i="3"/>
  <c r="J18" i="3"/>
  <c r="L18" i="3" s="1"/>
  <c r="M18" i="3" s="1"/>
  <c r="J17" i="3"/>
  <c r="M17" i="3" s="1"/>
  <c r="F17" i="3"/>
  <c r="G17" i="3" s="1"/>
  <c r="J16" i="3"/>
  <c r="M16" i="3" s="1"/>
  <c r="F16" i="3"/>
  <c r="G16" i="3" s="1"/>
  <c r="J15" i="3"/>
  <c r="M15" i="3" s="1"/>
  <c r="F15" i="3"/>
  <c r="G15" i="3" s="1"/>
  <c r="J14" i="3"/>
  <c r="M14" i="3" s="1"/>
  <c r="F14" i="3"/>
  <c r="G14" i="3" s="1"/>
  <c r="J13" i="3"/>
  <c r="M13" i="3" s="1"/>
  <c r="F13" i="3"/>
  <c r="G13" i="3" s="1"/>
  <c r="J12" i="3"/>
  <c r="M12" i="3" s="1"/>
  <c r="F12" i="3"/>
  <c r="G12" i="3" s="1"/>
  <c r="J11" i="3"/>
  <c r="M11" i="3" s="1"/>
  <c r="F11" i="3"/>
  <c r="G11" i="3" s="1"/>
  <c r="G10" i="3"/>
  <c r="J10" i="3" s="1"/>
  <c r="J9" i="3"/>
  <c r="L9" i="3" s="1"/>
  <c r="G9" i="3"/>
  <c r="G9" i="2" s="1"/>
  <c r="F8" i="3"/>
  <c r="F10" i="2" s="1"/>
  <c r="J193" i="3" l="1"/>
  <c r="J9" i="2"/>
  <c r="J11" i="2"/>
  <c r="J12" i="2"/>
  <c r="L21" i="3"/>
  <c r="L19" i="3"/>
  <c r="M25" i="3"/>
  <c r="M9" i="3"/>
  <c r="M23" i="3"/>
  <c r="L25" i="3"/>
  <c r="F9" i="2"/>
  <c r="N193" i="3"/>
  <c r="G10" i="2"/>
  <c r="L29" i="3"/>
  <c r="M29" i="3" s="1"/>
  <c r="L27" i="3"/>
  <c r="M27" i="3" s="1"/>
  <c r="N12" i="2" s="1"/>
  <c r="L10" i="3"/>
  <c r="N200" i="3"/>
  <c r="M24" i="3"/>
  <c r="M28" i="3"/>
  <c r="M20" i="3"/>
  <c r="F15" i="2" l="1"/>
  <c r="M9" i="2"/>
  <c r="M21" i="3"/>
  <c r="M19" i="3"/>
  <c r="M12" i="2" s="1"/>
  <c r="L12" i="2"/>
  <c r="M10" i="3"/>
  <c r="M10" i="2" s="1"/>
  <c r="D13" i="2"/>
  <c r="E13" i="2"/>
  <c r="E15" i="2" s="1"/>
  <c r="F13" i="2"/>
  <c r="G13" i="2"/>
  <c r="G15" i="2" s="1"/>
  <c r="H13" i="2"/>
  <c r="I13" i="2"/>
  <c r="I15" i="2" s="1"/>
  <c r="K13" i="2"/>
  <c r="K15" i="2" s="1"/>
  <c r="L13" i="2"/>
  <c r="M13" i="2"/>
  <c r="N13" i="2"/>
  <c r="N15" i="2" s="1"/>
  <c r="O13" i="2"/>
  <c r="O15" i="2" s="1"/>
  <c r="P13" i="2"/>
  <c r="Q13" i="2"/>
  <c r="Q15" i="2" s="1"/>
  <c r="C13" i="2"/>
  <c r="M15" i="2" l="1"/>
  <c r="J13" i="2"/>
  <c r="D8" i="2"/>
  <c r="H10" i="2" l="1"/>
  <c r="L10" i="2"/>
  <c r="L15" i="2" s="1"/>
  <c r="P9" i="2"/>
  <c r="P12" i="2"/>
  <c r="P10" i="2"/>
  <c r="P11" i="2"/>
  <c r="C9" i="2"/>
  <c r="C11" i="2"/>
  <c r="C8" i="2"/>
  <c r="P15" i="2" l="1"/>
  <c r="J10" i="2"/>
  <c r="J15" i="2" s="1"/>
  <c r="H15" i="2"/>
  <c r="D12" i="2"/>
  <c r="D15" i="2" s="1"/>
  <c r="C10" i="2"/>
  <c r="C15" i="2" s="1"/>
  <c r="Q44" i="1"/>
  <c r="N42" i="1"/>
  <c r="J42" i="1"/>
  <c r="O35" i="1"/>
  <c r="N35" i="1"/>
  <c r="K35" i="1"/>
  <c r="H35" i="1"/>
  <c r="E35" i="1"/>
  <c r="C35" i="1"/>
  <c r="L35" i="1"/>
  <c r="D35" i="1"/>
  <c r="F35" i="1"/>
  <c r="J35" i="1" l="1"/>
  <c r="J40" i="1" s="1"/>
  <c r="J44" i="1" s="1"/>
  <c r="P35" i="1"/>
  <c r="I35" i="1"/>
  <c r="N51" i="1"/>
  <c r="N40" i="1"/>
  <c r="N44" i="1" s="1"/>
  <c r="Q35" i="1" l="1"/>
  <c r="G35" i="1"/>
  <c r="M35" i="1"/>
</calcChain>
</file>

<file path=xl/sharedStrings.xml><?xml version="1.0" encoding="utf-8"?>
<sst xmlns="http://schemas.openxmlformats.org/spreadsheetml/2006/main" count="166" uniqueCount="93">
  <si>
    <t>Licencee OPTCL</t>
  </si>
  <si>
    <t>OERC</t>
  </si>
  <si>
    <t>FORM  F-2</t>
  </si>
  <si>
    <t>Rs. in Crores</t>
  </si>
  <si>
    <t xml:space="preserve"> PREVIOUS YEAR</t>
  </si>
  <si>
    <t>CURRENT YEAR</t>
  </si>
  <si>
    <t xml:space="preserve"> ENSUING YEAR</t>
  </si>
  <si>
    <t>Exp.. during the year</t>
  </si>
  <si>
    <t>Interest during construction</t>
  </si>
  <si>
    <t>Transfer to fixed assets</t>
  </si>
  <si>
    <t>Actual For  First Six Months</t>
  </si>
  <si>
    <t>Projection For Balance Six Months</t>
  </si>
  <si>
    <t>Total</t>
  </si>
  <si>
    <t>C</t>
  </si>
  <si>
    <t>REC /PFC</t>
  </si>
  <si>
    <t>Balance form FI/Bank</t>
  </si>
  <si>
    <t>Closing bal.of WIP as on 31.03.19</t>
  </si>
  <si>
    <t>Description of the
Project/Scheme</t>
  </si>
  <si>
    <t>Sl
 No.</t>
  </si>
  <si>
    <t>Closing bal.of WIP as on 31.03.20</t>
  </si>
  <si>
    <t>OB as on 01.04.18</t>
  </si>
  <si>
    <t>Exp.. during the year
 FY 2019-20</t>
  </si>
  <si>
    <t>Closing bal.of WIP as on 31.03.21</t>
  </si>
  <si>
    <t>Construction of multi-storied office complexes of OPTCL</t>
  </si>
  <si>
    <t>Construction of approach roads inside various grid sub-stations of OPTCL</t>
  </si>
  <si>
    <t>Project wise /Scheme wise Capital Expenditure</t>
  </si>
  <si>
    <t>Const. of Boundary wall at EDCO phase-II land at Bolangir(New) 220 KV Grid s/s at Sadeipali</t>
  </si>
  <si>
    <t>Improvement to Approach Road at 220/132/33 KV Grid S/S at Katapali,Burla</t>
  </si>
  <si>
    <t>Construction of Boundary Wall around 132/33 KV grid S/s at Sambalpur</t>
  </si>
  <si>
    <t>C.C Approach road at Patnagarh</t>
  </si>
  <si>
    <t>C.C Approach Road at 220/132 KV Grid S/s at Budhipadar.</t>
  </si>
  <si>
    <t>C.C Approach road at 132/33 KV Grid S/s at Sundergarh</t>
  </si>
  <si>
    <t>C.c Approach Road at 132/33 Kv grid S/S at Chhend,Rourkela</t>
  </si>
  <si>
    <t>Compound Wall at TL Store ,Burla</t>
  </si>
  <si>
    <t>Compound Wall around 132/33 kv grids/s &amp;  staff quarters at Tarkera, Rourkela</t>
  </si>
  <si>
    <t>Compound Wall at Hirakud Colony, Joda</t>
  </si>
  <si>
    <t>Construction of Approach Road of 132/33 KV Grid S/S Colony at Bargarh</t>
  </si>
  <si>
    <t xml:space="preserve">R&amp;M works to 132/33 KV Grid S/S Control Room at Rairakhole </t>
  </si>
  <si>
    <t>Improvement of Approach Road inside 220/132/33 KV Grid Sub-Station, Rairakhole (Provision for Cement Concrete Road</t>
  </si>
  <si>
    <t xml:space="preserve">Improvement to Approapch Road inside 220/132 KV Grid S/S Colony at Tarkera, Rourkela </t>
  </si>
  <si>
    <t xml:space="preserve">Construction  of Approapch Road of Hirakud Colony at Baneikela-Joda </t>
  </si>
  <si>
    <t>Re-Construction of nallah side (south face) broken portion of Boundary wall of 220/132 KV Grid S/s Bolangir (New) at Sadeipalli</t>
  </si>
  <si>
    <t>Construction of Contrete approach road at the periphery of boundary wall of 132/33 KV Grid S/s at Rajgangpur.</t>
  </si>
  <si>
    <t>Construction of Approach road of 220/132 KV Grid S/s at Barkote</t>
  </si>
  <si>
    <t>Construction of approach road of 132/33 KV Grid S/s and colony at Brajarajnagar</t>
  </si>
  <si>
    <t>Construction of RCC watch tower inside 220/132/33 KV grid S/s , Katapali at Sambalpur</t>
  </si>
  <si>
    <t>Construction of approach road inside 132/33 KV Grid S/s, Kesinga</t>
  </si>
  <si>
    <t>Improvement to Control room building and concrete pavement approach in 132/33 KV grid Control room building at Rajgangpur.</t>
  </si>
  <si>
    <t>Improvement to approach road inside 132/33 KV Grid S/s &amp; colony at Joda</t>
  </si>
  <si>
    <t xml:space="preserve">Construction culvert and approach road at Barbil, </t>
  </si>
  <si>
    <t>Extension of Control room building at 220/132/33 KV Grid S/s at Katapali,Burla</t>
  </si>
  <si>
    <t>Construction of Zonal Offuice Building for Construcyion of Zone -II of OPTCL at Sambalpur</t>
  </si>
  <si>
    <t>Construction of Store shed for 132/33 KV Grid S/S at Sambalpur</t>
  </si>
  <si>
    <t>Const. of EHT (O&amp;M ) division office building in 220KV Grid S/s Campus at Budhipadar,Jharsuguda.</t>
  </si>
  <si>
    <t>Const. of E&amp;MR sub- division office building in 220KV Grid S/s Campus at Budhipadar,Jharsuguda.</t>
  </si>
  <si>
    <t>Const. of transit House in 220KV Grid S/s Campus at Budhipadar,Jharsuguda.</t>
  </si>
  <si>
    <t>Const. of Store Shed  in 220KV Grid S/s Campus at Budhipadar,Jharsuguda.</t>
  </si>
  <si>
    <t>Copnstruction of General &amp; ladies toilet in 132/33 KV grid S/s campus, Polasponga</t>
  </si>
  <si>
    <t>Construction of Store Building in 132/33 KV Grid S/s Campus at Rajgangpur</t>
  </si>
  <si>
    <t>Construction of Store Building in 132/33 KV Grid S/s Campus at Sundergarh</t>
  </si>
  <si>
    <t>Extension to Control room Building of 220 KV Griud S/s at New-Bolangir(Sadeiplai)</t>
  </si>
  <si>
    <t>Improvement to Approach Road inside 132/33 KV Grid S/s at Saintala</t>
  </si>
  <si>
    <t>B</t>
  </si>
  <si>
    <t>TOTAL</t>
  </si>
  <si>
    <t>Sl.
No.</t>
  </si>
  <si>
    <t>Description of Works</t>
  </si>
  <si>
    <t>Amount
(Rs. Cr.)</t>
  </si>
  <si>
    <t>CAPEX-CIVIL WORKS PROJECTS - FY 2020-21</t>
  </si>
  <si>
    <t>Construction of Compound wall inside various grid sub-stations of OPTCL</t>
  </si>
  <si>
    <t>Construction of Store, Vehicle Sheds and open stockyards inside various grid sub-stations of OPTCL</t>
  </si>
  <si>
    <t>Construction of retiring rooms, watch tower, control room extensions,minor office buildings inside various grid sub-stations of OPTCL</t>
  </si>
  <si>
    <t>Construction of Water supply &amp; Sewerage system inside various grid sub-stations &amp; staff quarter colonies of OPTCL</t>
  </si>
  <si>
    <t>Construction of Shakti Bhawan at Bhoinagar, Bhubaneswar</t>
  </si>
  <si>
    <t>Construction of Shakti Bhawan &amp; Tech Tower</t>
  </si>
  <si>
    <t xml:space="preserve"> Rs. 55.29 Cr.</t>
  </si>
  <si>
    <t>Project wise /Scheme wise Capital Expenditure (Civil Works Circle Bhubaneswar)</t>
  </si>
  <si>
    <t>Closing bal.of WIP as on 31.03.22</t>
  </si>
  <si>
    <t xml:space="preserve"> PREVIOUS YEAR (2018-19)</t>
  </si>
  <si>
    <t>CURRENT YEAR (2019-20)</t>
  </si>
  <si>
    <t xml:space="preserve"> ENSUING YEAR (2020-21)</t>
  </si>
  <si>
    <t>Closing bal.of WIP as on 31.03.23</t>
  </si>
  <si>
    <t>Closing bal.of WIP as on 31.03.24</t>
  </si>
  <si>
    <t xml:space="preserve">  YEAR (2021-22)</t>
  </si>
  <si>
    <t xml:space="preserve"> YEAR (2022-23)</t>
  </si>
  <si>
    <t xml:space="preserve"> YEAR (2023-24)</t>
  </si>
  <si>
    <t>Construction of office building at Puri (G+2)</t>
  </si>
  <si>
    <t>Construction of multi-stored office of Sr. GM  at Berhampur (G+3)</t>
  </si>
  <si>
    <t>Construction of EHT (O&amp;M) Circle at Jeypore (G+3)</t>
  </si>
  <si>
    <t>Construction of multi-storied building at Matiasahi, Angul (G+3)</t>
  </si>
  <si>
    <t>Construction of multistoried office building at Tulasipur, Cuttack (G+3)</t>
  </si>
  <si>
    <t>Construction of  office building for BCDD-II, CESU at Nayapalli, Bhubaneswar (B+G+4)</t>
  </si>
  <si>
    <t>Construction of Tech Tower at Saheed Nagar, Bhubaneswar (2B+G+9)</t>
  </si>
  <si>
    <t>Construction of primary data centre of OPTCL, BBSR (G+3)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</si>
</sst>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 * #,##0.00_ ;_ * \-#,##0.00_ ;_ * &quot;-&quot;??_ ;_ @_ "/>
    <numFmt numFmtId="164" formatCode="_(* #,##0.00_);_(* \(#,##0.00\);_(* &quot;-&quot;??_);_(@_)"/>
    <numFmt numFmtId="165" formatCode="_(* #,##0.00_);_(* \(#,##0.00\);_(* \-??_);_(@_)"/>
    <numFmt numFmtId="166" formatCode="_(* #,##0.000_);_(* \(#,##0.000\);_(* &quot;-&quot;??_);_(@_)"/>
    <numFmt numFmtId="167" formatCode="_(* #,##0_);_(* \(#,##0\);_(* &quot;-&quot;??_);_(@_)"/>
  </numFmts>
  <fonts count="32" x14ac:knownFonts="1">
    <font>
      <sz val="10"/>
      <name val="Arial"/>
    </font>
    <font>
      <sz val="10"/>
      <name val="Arial"/>
    </font>
    <font>
      <b/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b/>
      <u/>
      <sz val="10"/>
      <name val="Arial"/>
      <family val="2"/>
    </font>
    <font>
      <b/>
      <sz val="14"/>
      <name val="Arial"/>
      <family val="2"/>
    </font>
    <font>
      <i/>
      <sz val="14"/>
      <name val="Arial"/>
      <family val="2"/>
    </font>
    <font>
      <sz val="14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i/>
      <sz val="12"/>
      <name val="Arial"/>
      <family val="2"/>
    </font>
    <font>
      <sz val="12"/>
      <name val="Arial"/>
      <family val="2"/>
    </font>
    <font>
      <sz val="12"/>
      <name val="Cambria"/>
      <family val="1"/>
      <scheme val="major"/>
    </font>
    <font>
      <i/>
      <sz val="12"/>
      <name val="Cambria"/>
      <family val="1"/>
      <scheme val="major"/>
    </font>
    <font>
      <b/>
      <i/>
      <sz val="12"/>
      <name val="Cambria"/>
      <family val="1"/>
      <scheme val="major"/>
    </font>
    <font>
      <b/>
      <sz val="12"/>
      <name val="Cambria"/>
      <family val="1"/>
      <scheme val="major"/>
    </font>
    <font>
      <i/>
      <sz val="12"/>
      <name val="Arial"/>
      <family val="2"/>
    </font>
    <font>
      <sz val="11"/>
      <name val="Arial"/>
      <family val="2"/>
    </font>
    <font>
      <sz val="16"/>
      <color theme="1"/>
      <name val="Calibri"/>
      <family val="2"/>
      <scheme val="minor"/>
    </font>
    <font>
      <sz val="16"/>
      <name val="Arial"/>
      <family val="2"/>
    </font>
    <font>
      <sz val="16"/>
      <color theme="1"/>
      <name val="Arial"/>
      <family val="2"/>
    </font>
    <font>
      <sz val="16"/>
      <name val="Calibri"/>
      <family val="2"/>
      <scheme val="minor"/>
    </font>
    <font>
      <sz val="14"/>
      <name val="Calibri"/>
      <family val="2"/>
      <scheme val="minor"/>
    </font>
    <font>
      <sz val="14"/>
      <name val="Cambria"/>
      <family val="1"/>
      <scheme val="major"/>
    </font>
    <font>
      <sz val="16"/>
      <name val="Cambria"/>
      <family val="1"/>
      <scheme val="major"/>
    </font>
    <font>
      <sz val="12"/>
      <name val="Calibri"/>
      <family val="2"/>
      <scheme val="minor"/>
    </font>
    <font>
      <i/>
      <sz val="12"/>
      <name val="Calibri"/>
      <family val="2"/>
      <scheme val="minor"/>
    </font>
    <font>
      <i/>
      <sz val="11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12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4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ck">
        <color indexed="8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ck">
        <color indexed="8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/>
      <right/>
      <top style="thin">
        <color indexed="8"/>
      </top>
      <bottom style="medium">
        <color indexed="64"/>
      </bottom>
      <diagonal/>
    </border>
    <border>
      <left style="thick">
        <color indexed="8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0" fontId="10" fillId="0" borderId="0"/>
    <xf numFmtId="165" fontId="10" fillId="0" borderId="0" applyFill="0" applyBorder="0" applyAlignment="0" applyProtection="0"/>
    <xf numFmtId="0" fontId="10" fillId="0" borderId="0"/>
    <xf numFmtId="0" fontId="10" fillId="0" borderId="0"/>
    <xf numFmtId="0" fontId="10" fillId="0" borderId="0"/>
    <xf numFmtId="165" fontId="10" fillId="0" borderId="0" applyFill="0" applyBorder="0" applyAlignment="0" applyProtection="0"/>
    <xf numFmtId="165" fontId="10" fillId="0" borderId="0" applyFill="0" applyBorder="0" applyAlignment="0" applyProtection="0"/>
    <xf numFmtId="164" fontId="10" fillId="0" borderId="0" applyFont="0" applyFill="0" applyBorder="0" applyAlignment="0" applyProtection="0"/>
  </cellStyleXfs>
  <cellXfs count="272">
    <xf numFmtId="0" fontId="0" fillId="0" borderId="0" xfId="0"/>
    <xf numFmtId="0" fontId="3" fillId="0" borderId="0" xfId="0" applyNumberFormat="1" applyFont="1" applyFill="1"/>
    <xf numFmtId="0" fontId="0" fillId="0" borderId="0" xfId="0" applyNumberFormat="1" applyFont="1" applyFill="1"/>
    <xf numFmtId="0" fontId="4" fillId="0" borderId="0" xfId="0" applyNumberFormat="1" applyFont="1" applyFill="1"/>
    <xf numFmtId="0" fontId="2" fillId="0" borderId="0" xfId="0" applyNumberFormat="1" applyFont="1" applyFill="1" applyAlignment="1">
      <alignment horizontal="right"/>
    </xf>
    <xf numFmtId="0" fontId="5" fillId="0" borderId="0" xfId="0" applyNumberFormat="1" applyFont="1" applyFill="1"/>
    <xf numFmtId="0" fontId="6" fillId="0" borderId="0" xfId="0" applyNumberFormat="1" applyFont="1" applyFill="1" applyAlignment="1">
      <alignment horizontal="centerContinuous"/>
    </xf>
    <xf numFmtId="0" fontId="7" fillId="0" borderId="0" xfId="0" applyNumberFormat="1" applyFont="1" applyFill="1" applyAlignment="1">
      <alignment horizontal="centerContinuous"/>
    </xf>
    <xf numFmtId="0" fontId="8" fillId="0" borderId="0" xfId="0" applyNumberFormat="1" applyFont="1" applyFill="1" applyAlignment="1">
      <alignment horizontal="centerContinuous"/>
    </xf>
    <xf numFmtId="0" fontId="0" fillId="0" borderId="1" xfId="0" applyNumberFormat="1" applyFont="1" applyFill="1" applyBorder="1"/>
    <xf numFmtId="0" fontId="9" fillId="0" borderId="0" xfId="0" applyNumberFormat="1" applyFont="1" applyFill="1" applyAlignment="1">
      <alignment horizontal="right"/>
    </xf>
    <xf numFmtId="0" fontId="4" fillId="0" borderId="1" xfId="0" applyNumberFormat="1" applyFont="1" applyFill="1" applyBorder="1"/>
    <xf numFmtId="0" fontId="0" fillId="0" borderId="0" xfId="0" applyNumberFormat="1" applyFont="1" applyFill="1" applyBorder="1" applyAlignment="1">
      <alignment horizontal="center"/>
    </xf>
    <xf numFmtId="0" fontId="0" fillId="0" borderId="0" xfId="0" applyNumberFormat="1" applyFont="1" applyFill="1" applyBorder="1"/>
    <xf numFmtId="0" fontId="0" fillId="0" borderId="0" xfId="0" applyNumberFormat="1" applyFont="1" applyFill="1" applyAlignment="1">
      <alignment wrapText="1"/>
    </xf>
    <xf numFmtId="0" fontId="0" fillId="0" borderId="8" xfId="0" applyNumberFormat="1" applyFont="1" applyFill="1" applyBorder="1" applyAlignment="1">
      <alignment wrapText="1"/>
    </xf>
    <xf numFmtId="0" fontId="4" fillId="0" borderId="8" xfId="0" applyNumberFormat="1" applyFont="1" applyFill="1" applyBorder="1" applyAlignment="1">
      <alignment wrapText="1"/>
    </xf>
    <xf numFmtId="0" fontId="0" fillId="0" borderId="9" xfId="0" applyNumberFormat="1" applyFont="1" applyFill="1" applyBorder="1" applyAlignment="1">
      <alignment wrapText="1"/>
    </xf>
    <xf numFmtId="0" fontId="10" fillId="0" borderId="4" xfId="2" applyNumberFormat="1" applyFont="1" applyFill="1" applyBorder="1"/>
    <xf numFmtId="0" fontId="0" fillId="0" borderId="0" xfId="0" applyFont="1"/>
    <xf numFmtId="0" fontId="10" fillId="0" borderId="4" xfId="2" applyNumberFormat="1" applyFont="1" applyFill="1" applyBorder="1" applyAlignment="1">
      <alignment horizontal="center" vertical="center"/>
    </xf>
    <xf numFmtId="0" fontId="13" fillId="2" borderId="4" xfId="2" applyFont="1" applyFill="1" applyBorder="1" applyAlignment="1">
      <alignment vertical="top" wrapText="1"/>
    </xf>
    <xf numFmtId="164" fontId="12" fillId="0" borderId="4" xfId="3" applyNumberFormat="1" applyFont="1" applyFill="1" applyBorder="1" applyAlignment="1">
      <alignment horizontal="left" vertical="top"/>
    </xf>
    <xf numFmtId="164" fontId="12" fillId="0" borderId="4" xfId="3" applyNumberFormat="1" applyFont="1" applyFill="1" applyBorder="1" applyAlignment="1">
      <alignment vertical="top"/>
    </xf>
    <xf numFmtId="164" fontId="12" fillId="0" borderId="4" xfId="3" applyNumberFormat="1" applyFont="1" applyBorder="1" applyAlignment="1">
      <alignment vertical="top"/>
    </xf>
    <xf numFmtId="0" fontId="13" fillId="0" borderId="4" xfId="2" applyFont="1" applyBorder="1" applyAlignment="1">
      <alignment vertical="top" wrapText="1"/>
    </xf>
    <xf numFmtId="0" fontId="10" fillId="3" borderId="0" xfId="0" applyFont="1" applyFill="1"/>
    <xf numFmtId="0" fontId="0" fillId="3" borderId="0" xfId="0" applyFont="1" applyFill="1"/>
    <xf numFmtId="0" fontId="14" fillId="0" borderId="4" xfId="2" applyFont="1" applyBorder="1" applyAlignment="1">
      <alignment vertical="top" wrapText="1"/>
    </xf>
    <xf numFmtId="164" fontId="12" fillId="2" borderId="4" xfId="3" applyNumberFormat="1" applyFont="1" applyFill="1" applyBorder="1" applyAlignment="1">
      <alignment vertical="top"/>
    </xf>
    <xf numFmtId="164" fontId="0" fillId="0" borderId="0" xfId="0" applyNumberFormat="1" applyFont="1"/>
    <xf numFmtId="0" fontId="14" fillId="2" borderId="4" xfId="2" applyFont="1" applyFill="1" applyBorder="1" applyAlignment="1">
      <alignment vertical="top" wrapText="1"/>
    </xf>
    <xf numFmtId="164" fontId="12" fillId="0" borderId="4" xfId="3" applyNumberFormat="1" applyFont="1" applyFill="1" applyBorder="1" applyAlignment="1" applyProtection="1">
      <alignment vertical="top"/>
    </xf>
    <xf numFmtId="0" fontId="0" fillId="4" borderId="0" xfId="0" applyFont="1" applyFill="1"/>
    <xf numFmtId="0" fontId="13" fillId="0" borderId="4" xfId="6" applyFont="1" applyFill="1" applyBorder="1" applyAlignment="1">
      <alignment vertical="top" wrapText="1"/>
    </xf>
    <xf numFmtId="0" fontId="13" fillId="0" borderId="4" xfId="4" applyFont="1" applyFill="1" applyBorder="1" applyAlignment="1">
      <alignment horizontal="left" vertical="top" wrapText="1"/>
    </xf>
    <xf numFmtId="0" fontId="15" fillId="0" borderId="4" xfId="2" applyFont="1" applyBorder="1" applyAlignment="1">
      <alignment wrapText="1"/>
    </xf>
    <xf numFmtId="165" fontId="9" fillId="0" borderId="4" xfId="3" applyFont="1" applyFill="1" applyBorder="1" applyAlignment="1">
      <alignment horizontal="left" vertical="top"/>
    </xf>
    <xf numFmtId="0" fontId="2" fillId="0" borderId="4" xfId="2" applyNumberFormat="1" applyFont="1" applyFill="1" applyBorder="1"/>
    <xf numFmtId="165" fontId="12" fillId="0" borderId="4" xfId="3" applyFont="1" applyFill="1" applyBorder="1" applyAlignment="1">
      <alignment horizontal="left" vertical="top"/>
    </xf>
    <xf numFmtId="165" fontId="12" fillId="0" borderId="4" xfId="3" applyFont="1" applyFill="1" applyBorder="1" applyAlignment="1">
      <alignment vertical="top"/>
    </xf>
    <xf numFmtId="165" fontId="13" fillId="0" borderId="4" xfId="3" applyFont="1" applyBorder="1" applyAlignment="1">
      <alignment vertical="top"/>
    </xf>
    <xf numFmtId="165" fontId="9" fillId="0" borderId="4" xfId="3" applyFont="1" applyBorder="1" applyAlignment="1">
      <alignment vertical="top"/>
    </xf>
    <xf numFmtId="165" fontId="9" fillId="0" borderId="4" xfId="3" applyFont="1" applyFill="1" applyBorder="1" applyAlignment="1">
      <alignment vertical="top"/>
    </xf>
    <xf numFmtId="0" fontId="16" fillId="0" borderId="4" xfId="2" applyFont="1" applyBorder="1" applyAlignment="1">
      <alignment wrapText="1"/>
    </xf>
    <xf numFmtId="165" fontId="12" fillId="0" borderId="4" xfId="3" applyFont="1" applyBorder="1" applyAlignment="1">
      <alignment vertical="top"/>
    </xf>
    <xf numFmtId="0" fontId="0" fillId="0" borderId="0" xfId="0" applyFont="1" applyFill="1"/>
    <xf numFmtId="0" fontId="15" fillId="0" borderId="4" xfId="2" applyFont="1" applyBorder="1"/>
    <xf numFmtId="167" fontId="12" fillId="0" borderId="12" xfId="1" applyNumberFormat="1" applyFont="1" applyFill="1" applyBorder="1" applyAlignment="1">
      <alignment horizontal="center"/>
    </xf>
    <xf numFmtId="0" fontId="17" fillId="0" borderId="4" xfId="0" applyFont="1" applyFill="1" applyBorder="1" applyAlignment="1">
      <alignment horizontal="left" vertical="top" wrapText="1"/>
    </xf>
    <xf numFmtId="164" fontId="12" fillId="0" borderId="4" xfId="1" applyFont="1" applyFill="1" applyBorder="1"/>
    <xf numFmtId="164" fontId="12" fillId="0" borderId="4" xfId="1" applyFont="1" applyBorder="1"/>
    <xf numFmtId="164" fontId="4" fillId="0" borderId="4" xfId="1" applyFont="1" applyFill="1" applyBorder="1"/>
    <xf numFmtId="164" fontId="0" fillId="0" borderId="4" xfId="1" applyFont="1" applyFill="1" applyBorder="1"/>
    <xf numFmtId="0" fontId="17" fillId="0" borderId="4" xfId="0" applyFont="1" applyFill="1" applyBorder="1" applyAlignment="1">
      <alignment horizontal="left" wrapText="1"/>
    </xf>
    <xf numFmtId="164" fontId="0" fillId="0" borderId="0" xfId="0" applyNumberFormat="1" applyFont="1" applyFill="1"/>
    <xf numFmtId="0" fontId="12" fillId="0" borderId="4" xfId="0" applyFont="1" applyFill="1" applyBorder="1" applyAlignment="1">
      <alignment horizontal="left" wrapText="1"/>
    </xf>
    <xf numFmtId="0" fontId="11" fillId="0" borderId="4" xfId="0" applyFont="1" applyFill="1" applyBorder="1" applyAlignment="1">
      <alignment horizontal="left" wrapText="1" indent="6"/>
    </xf>
    <xf numFmtId="164" fontId="9" fillId="0" borderId="4" xfId="1" applyFont="1" applyFill="1" applyBorder="1"/>
    <xf numFmtId="0" fontId="10" fillId="0" borderId="0" xfId="0" applyNumberFormat="1" applyFont="1" applyFill="1"/>
    <xf numFmtId="164" fontId="12" fillId="0" borderId="0" xfId="1" applyFont="1" applyBorder="1"/>
    <xf numFmtId="43" fontId="10" fillId="0" borderId="0" xfId="0" applyNumberFormat="1" applyFont="1" applyFill="1"/>
    <xf numFmtId="0" fontId="12" fillId="0" borderId="0" xfId="0" applyNumberFormat="1" applyFont="1" applyFill="1"/>
    <xf numFmtId="164" fontId="12" fillId="0" borderId="0" xfId="0" applyNumberFormat="1" applyFont="1" applyFill="1"/>
    <xf numFmtId="0" fontId="12" fillId="5" borderId="0" xfId="0" applyNumberFormat="1" applyFont="1" applyFill="1"/>
    <xf numFmtId="43" fontId="12" fillId="0" borderId="0" xfId="0" applyNumberFormat="1" applyFont="1" applyFill="1"/>
    <xf numFmtId="0" fontId="12" fillId="5" borderId="0" xfId="0" applyNumberFormat="1" applyFont="1" applyFill="1" applyAlignment="1">
      <alignment horizontal="right"/>
    </xf>
    <xf numFmtId="164" fontId="12" fillId="5" borderId="0" xfId="0" applyNumberFormat="1" applyFont="1" applyFill="1"/>
    <xf numFmtId="0" fontId="9" fillId="0" borderId="4" xfId="0" applyNumberFormat="1" applyFont="1" applyFill="1" applyBorder="1" applyAlignment="1">
      <alignment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/>
    </xf>
    <xf numFmtId="0" fontId="0" fillId="0" borderId="4" xfId="0" applyNumberFormat="1" applyFont="1" applyFill="1" applyBorder="1" applyAlignment="1">
      <alignment horizontal="center"/>
    </xf>
    <xf numFmtId="0" fontId="0" fillId="0" borderId="4" xfId="0" applyNumberFormat="1" applyFont="1" applyFill="1" applyBorder="1" applyAlignment="1">
      <alignment wrapText="1"/>
    </xf>
    <xf numFmtId="0" fontId="9" fillId="0" borderId="0" xfId="0" applyNumberFormat="1" applyFont="1" applyFill="1"/>
    <xf numFmtId="0" fontId="9" fillId="0" borderId="4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0" fontId="9" fillId="0" borderId="11" xfId="0" applyNumberFormat="1" applyFont="1" applyFill="1" applyBorder="1" applyAlignment="1">
      <alignment horizontal="center" vertical="center"/>
    </xf>
    <xf numFmtId="0" fontId="9" fillId="0" borderId="10" xfId="0" applyNumberFormat="1" applyFont="1" applyFill="1" applyBorder="1" applyAlignment="1">
      <alignment horizontal="center" vertical="center"/>
    </xf>
    <xf numFmtId="0" fontId="0" fillId="0" borderId="4" xfId="0" applyFont="1" applyBorder="1"/>
    <xf numFmtId="0" fontId="9" fillId="0" borderId="4" xfId="0" applyNumberFormat="1" applyFont="1" applyFill="1" applyBorder="1" applyAlignment="1">
      <alignment vertical="center" wrapText="1"/>
    </xf>
    <xf numFmtId="0" fontId="9" fillId="0" borderId="6" xfId="0" applyNumberFormat="1" applyFont="1" applyFill="1" applyBorder="1" applyAlignment="1">
      <alignment horizontal="center" vertical="center" wrapText="1"/>
    </xf>
    <xf numFmtId="0" fontId="9" fillId="0" borderId="7" xfId="0" applyNumberFormat="1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0" fillId="2" borderId="4" xfId="2" applyNumberFormat="1" applyFont="1" applyFill="1" applyBorder="1" applyAlignment="1">
      <alignment horizontal="center" vertical="center"/>
    </xf>
    <xf numFmtId="164" fontId="12" fillId="2" borderId="4" xfId="3" applyNumberFormat="1" applyFont="1" applyFill="1" applyBorder="1" applyAlignment="1">
      <alignment horizontal="left" vertical="top"/>
    </xf>
    <xf numFmtId="0" fontId="0" fillId="2" borderId="0" xfId="0" applyFont="1" applyFill="1"/>
    <xf numFmtId="0" fontId="19" fillId="2" borderId="4" xfId="0" applyFont="1" applyFill="1" applyBorder="1" applyAlignment="1">
      <alignment horizont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wrapText="1"/>
    </xf>
    <xf numFmtId="0" fontId="21" fillId="2" borderId="4" xfId="0" applyFont="1" applyFill="1" applyBorder="1" applyAlignment="1">
      <alignment horizontal="center" wrapText="1"/>
    </xf>
    <xf numFmtId="0" fontId="22" fillId="0" borderId="4" xfId="2" applyFont="1" applyBorder="1" applyAlignment="1">
      <alignment vertical="top" wrapText="1"/>
    </xf>
    <xf numFmtId="0" fontId="23" fillId="0" borderId="0" xfId="0" applyFont="1" applyFill="1" applyBorder="1" applyAlignment="1">
      <alignment horizontal="justify" wrapText="1"/>
    </xf>
    <xf numFmtId="0" fontId="23" fillId="0" borderId="0" xfId="0" applyFont="1" applyAlignment="1">
      <alignment vertical="justify" wrapText="1"/>
    </xf>
    <xf numFmtId="0" fontId="24" fillId="0" borderId="4" xfId="2" applyFont="1" applyBorder="1" applyAlignment="1">
      <alignment vertical="top" wrapText="1"/>
    </xf>
    <xf numFmtId="0" fontId="25" fillId="0" borderId="4" xfId="2" applyFont="1" applyBorder="1" applyAlignment="1">
      <alignment vertical="top" wrapText="1"/>
    </xf>
    <xf numFmtId="0" fontId="22" fillId="0" borderId="0" xfId="0" applyFont="1" applyFill="1" applyBorder="1" applyAlignment="1">
      <alignment horizontal="justify" wrapText="1"/>
    </xf>
    <xf numFmtId="0" fontId="26" fillId="0" borderId="4" xfId="2" applyFont="1" applyBorder="1" applyAlignment="1">
      <alignment vertical="top" wrapText="1"/>
    </xf>
    <xf numFmtId="0" fontId="26" fillId="2" borderId="4" xfId="2" applyFont="1" applyFill="1" applyBorder="1" applyAlignment="1">
      <alignment vertical="top" wrapText="1"/>
    </xf>
    <xf numFmtId="0" fontId="27" fillId="2" borderId="4" xfId="2" applyFont="1" applyFill="1" applyBorder="1" applyAlignment="1">
      <alignment vertical="top" wrapText="1"/>
    </xf>
    <xf numFmtId="0" fontId="27" fillId="0" borderId="4" xfId="2" applyFont="1" applyBorder="1" applyAlignment="1">
      <alignment vertical="top" wrapText="1"/>
    </xf>
    <xf numFmtId="0" fontId="28" fillId="0" borderId="4" xfId="2" applyFont="1" applyBorder="1" applyAlignment="1">
      <alignment vertical="top" wrapText="1"/>
    </xf>
    <xf numFmtId="0" fontId="13" fillId="0" borderId="4" xfId="4" applyFont="1" applyFill="1" applyBorder="1" applyAlignment="1">
      <alignment vertical="top" wrapText="1"/>
    </xf>
    <xf numFmtId="0" fontId="14" fillId="0" borderId="4" xfId="5" applyFont="1" applyFill="1" applyBorder="1" applyAlignment="1">
      <alignment vertical="top" wrapText="1"/>
    </xf>
    <xf numFmtId="0" fontId="14" fillId="2" borderId="4" xfId="6" applyFont="1" applyFill="1" applyBorder="1" applyAlignment="1">
      <alignment vertical="top" wrapText="1"/>
    </xf>
    <xf numFmtId="0" fontId="16" fillId="0" borderId="4" xfId="4" applyFont="1" applyFill="1" applyBorder="1" applyAlignment="1">
      <alignment wrapText="1"/>
    </xf>
    <xf numFmtId="0" fontId="14" fillId="0" borderId="4" xfId="4" applyFont="1" applyFill="1" applyBorder="1" applyAlignment="1">
      <alignment vertical="top" wrapText="1"/>
    </xf>
    <xf numFmtId="0" fontId="13" fillId="0" borderId="4" xfId="5" applyFont="1" applyFill="1" applyBorder="1" applyAlignment="1">
      <alignment vertical="top" wrapText="1"/>
    </xf>
    <xf numFmtId="167" fontId="12" fillId="0" borderId="12" xfId="9" applyNumberFormat="1" applyFont="1" applyFill="1" applyBorder="1" applyAlignment="1">
      <alignment horizontal="center"/>
    </xf>
    <xf numFmtId="164" fontId="12" fillId="0" borderId="4" xfId="9" applyFont="1" applyFill="1" applyBorder="1"/>
    <xf numFmtId="164" fontId="12" fillId="0" borderId="4" xfId="9" applyFont="1" applyBorder="1"/>
    <xf numFmtId="164" fontId="4" fillId="0" borderId="4" xfId="9" applyFont="1" applyFill="1" applyBorder="1"/>
    <xf numFmtId="164" fontId="0" fillId="0" borderId="4" xfId="9" applyFont="1" applyFill="1" applyBorder="1"/>
    <xf numFmtId="164" fontId="9" fillId="0" borderId="4" xfId="9" applyFont="1" applyFill="1" applyBorder="1"/>
    <xf numFmtId="164" fontId="12" fillId="0" borderId="0" xfId="9" applyFont="1" applyBorder="1"/>
    <xf numFmtId="0" fontId="29" fillId="0" borderId="4" xfId="0" applyNumberFormat="1" applyFont="1" applyFill="1" applyBorder="1" applyAlignment="1">
      <alignment horizontal="center" vertical="center" wrapText="1"/>
    </xf>
    <xf numFmtId="0" fontId="29" fillId="0" borderId="6" xfId="0" applyNumberFormat="1" applyFont="1" applyFill="1" applyBorder="1" applyAlignment="1">
      <alignment horizontal="center" vertical="center" wrapText="1"/>
    </xf>
    <xf numFmtId="0" fontId="29" fillId="0" borderId="7" xfId="0" applyNumberFormat="1" applyFont="1" applyFill="1" applyBorder="1" applyAlignment="1">
      <alignment horizontal="center" vertical="center" wrapText="1"/>
    </xf>
    <xf numFmtId="0" fontId="29" fillId="0" borderId="4" xfId="0" applyNumberFormat="1" applyFont="1" applyFill="1" applyBorder="1" applyAlignment="1">
      <alignment wrapText="1"/>
    </xf>
    <xf numFmtId="0" fontId="18" fillId="0" borderId="4" xfId="0" applyNumberFormat="1" applyFont="1" applyFill="1" applyBorder="1" applyAlignment="1">
      <alignment horizontal="center"/>
    </xf>
    <xf numFmtId="0" fontId="28" fillId="0" borderId="0" xfId="0" applyNumberFormat="1" applyFont="1" applyFill="1" applyBorder="1" applyAlignment="1">
      <alignment horizontal="center"/>
    </xf>
    <xf numFmtId="0" fontId="18" fillId="0" borderId="4" xfId="0" applyNumberFormat="1" applyFont="1" applyFill="1" applyBorder="1" applyAlignment="1">
      <alignment wrapText="1"/>
    </xf>
    <xf numFmtId="0" fontId="18" fillId="0" borderId="8" xfId="0" applyNumberFormat="1" applyFont="1" applyFill="1" applyBorder="1" applyAlignment="1">
      <alignment wrapText="1"/>
    </xf>
    <xf numFmtId="0" fontId="29" fillId="0" borderId="4" xfId="0" applyNumberFormat="1" applyFont="1" applyFill="1" applyBorder="1" applyAlignment="1">
      <alignment vertical="center" wrapText="1"/>
    </xf>
    <xf numFmtId="0" fontId="18" fillId="0" borderId="9" xfId="0" applyNumberFormat="1" applyFont="1" applyFill="1" applyBorder="1" applyAlignment="1">
      <alignment wrapText="1"/>
    </xf>
    <xf numFmtId="0" fontId="18" fillId="0" borderId="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left" vertical="center" wrapText="1"/>
    </xf>
    <xf numFmtId="0" fontId="10" fillId="0" borderId="4" xfId="0" applyFont="1" applyBorder="1" applyAlignment="1">
      <alignment horizontal="left" wrapText="1"/>
    </xf>
    <xf numFmtId="0" fontId="10" fillId="0" borderId="4" xfId="0" applyFont="1" applyBorder="1" applyAlignment="1">
      <alignment horizontal="left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164" fontId="30" fillId="0" borderId="4" xfId="1" applyFont="1" applyBorder="1" applyAlignment="1">
      <alignment horizontal="center" vertical="center"/>
    </xf>
    <xf numFmtId="166" fontId="18" fillId="0" borderId="4" xfId="3" applyNumberFormat="1" applyFont="1" applyFill="1" applyBorder="1" applyAlignment="1">
      <alignment horizontal="center" vertical="center"/>
    </xf>
    <xf numFmtId="0" fontId="0" fillId="0" borderId="4" xfId="0" applyNumberFormat="1" applyFont="1" applyFill="1" applyBorder="1"/>
    <xf numFmtId="0" fontId="12" fillId="0" borderId="4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0" xfId="0" applyNumberFormat="1" applyFont="1" applyFill="1" applyAlignment="1">
      <alignment horizontal="center" vertical="center"/>
    </xf>
    <xf numFmtId="164" fontId="12" fillId="0" borderId="0" xfId="0" applyNumberFormat="1" applyFont="1" applyFill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164" fontId="18" fillId="0" borderId="4" xfId="3" applyNumberFormat="1" applyFont="1" applyFill="1" applyBorder="1" applyAlignment="1">
      <alignment horizontal="center" vertical="center"/>
    </xf>
    <xf numFmtId="164" fontId="18" fillId="0" borderId="4" xfId="3" applyNumberFormat="1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2" borderId="4" xfId="0" applyFont="1" applyFill="1" applyBorder="1" applyAlignment="1">
      <alignment horizontal="center" vertical="center"/>
    </xf>
    <xf numFmtId="165" fontId="18" fillId="0" borderId="4" xfId="3" applyFont="1" applyFill="1" applyBorder="1" applyAlignment="1">
      <alignment horizontal="center" vertical="center"/>
    </xf>
    <xf numFmtId="165" fontId="18" fillId="0" borderId="4" xfId="3" applyFont="1" applyBorder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164" fontId="30" fillId="2" borderId="4" xfId="1" applyFont="1" applyFill="1" applyBorder="1" applyAlignment="1">
      <alignment horizontal="center" vertical="center"/>
    </xf>
    <xf numFmtId="166" fontId="18" fillId="2" borderId="4" xfId="3" applyNumberFormat="1" applyFont="1" applyFill="1" applyBorder="1" applyAlignment="1">
      <alignment horizontal="center" vertical="center"/>
    </xf>
    <xf numFmtId="164" fontId="18" fillId="2" borderId="4" xfId="3" applyNumberFormat="1" applyFont="1" applyFill="1" applyBorder="1" applyAlignment="1">
      <alignment horizontal="center" vertical="center"/>
    </xf>
    <xf numFmtId="43" fontId="18" fillId="2" borderId="4" xfId="0" applyNumberFormat="1" applyFont="1" applyFill="1" applyBorder="1" applyAlignment="1">
      <alignment horizontal="center" vertical="center"/>
    </xf>
    <xf numFmtId="0" fontId="18" fillId="0" borderId="4" xfId="2" applyNumberFormat="1" applyFont="1" applyFill="1" applyBorder="1" applyAlignment="1">
      <alignment horizontal="center" vertical="center"/>
    </xf>
    <xf numFmtId="0" fontId="18" fillId="2" borderId="4" xfId="2" applyNumberFormat="1" applyFont="1" applyFill="1" applyBorder="1" applyAlignment="1">
      <alignment horizontal="center" vertical="center"/>
    </xf>
    <xf numFmtId="165" fontId="18" fillId="0" borderId="8" xfId="3" applyFont="1" applyFill="1" applyBorder="1" applyAlignment="1">
      <alignment horizontal="center" vertical="center"/>
    </xf>
    <xf numFmtId="164" fontId="18" fillId="0" borderId="18" xfId="1" applyFont="1" applyBorder="1" applyAlignment="1">
      <alignment horizontal="center" vertical="center"/>
    </xf>
    <xf numFmtId="164" fontId="30" fillId="0" borderId="19" xfId="1" applyFont="1" applyBorder="1" applyAlignment="1">
      <alignment horizontal="center" vertical="center"/>
    </xf>
    <xf numFmtId="166" fontId="18" fillId="0" borderId="19" xfId="3" applyNumberFormat="1" applyFont="1" applyFill="1" applyBorder="1" applyAlignment="1">
      <alignment horizontal="center" vertical="center"/>
    </xf>
    <xf numFmtId="164" fontId="18" fillId="0" borderId="21" xfId="1" applyFont="1" applyBorder="1" applyAlignment="1">
      <alignment horizontal="center" vertical="center"/>
    </xf>
    <xf numFmtId="164" fontId="30" fillId="0" borderId="22" xfId="1" applyFont="1" applyBorder="1" applyAlignment="1">
      <alignment horizontal="center" vertical="center"/>
    </xf>
    <xf numFmtId="0" fontId="18" fillId="0" borderId="23" xfId="0" applyFont="1" applyBorder="1" applyAlignment="1">
      <alignment horizontal="center" vertical="center"/>
    </xf>
    <xf numFmtId="164" fontId="30" fillId="0" borderId="21" xfId="1" applyFont="1" applyBorder="1" applyAlignment="1">
      <alignment horizontal="center" vertical="center"/>
    </xf>
    <xf numFmtId="164" fontId="30" fillId="2" borderId="21" xfId="1" applyFont="1" applyFill="1" applyBorder="1" applyAlignment="1">
      <alignment horizontal="center" vertical="center"/>
    </xf>
    <xf numFmtId="164" fontId="30" fillId="2" borderId="22" xfId="1" applyFont="1" applyFill="1" applyBorder="1" applyAlignment="1">
      <alignment horizontal="center" vertical="center"/>
    </xf>
    <xf numFmtId="164" fontId="18" fillId="0" borderId="21" xfId="3" applyNumberFormat="1" applyFont="1" applyFill="1" applyBorder="1" applyAlignment="1">
      <alignment horizontal="center" vertical="center"/>
    </xf>
    <xf numFmtId="165" fontId="18" fillId="0" borderId="8" xfId="3" applyFont="1" applyBorder="1" applyAlignment="1">
      <alignment horizontal="center" vertical="center"/>
    </xf>
    <xf numFmtId="164" fontId="18" fillId="0" borderId="19" xfId="3" applyNumberFormat="1" applyFont="1" applyBorder="1" applyAlignment="1">
      <alignment horizontal="center" vertical="center"/>
    </xf>
    <xf numFmtId="164" fontId="18" fillId="0" borderId="20" xfId="3" applyNumberFormat="1" applyFont="1" applyBorder="1" applyAlignment="1">
      <alignment horizontal="center" vertical="center"/>
    </xf>
    <xf numFmtId="164" fontId="18" fillId="0" borderId="22" xfId="3" applyNumberFormat="1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18" fillId="0" borderId="22" xfId="0" applyFont="1" applyBorder="1" applyAlignment="1">
      <alignment horizontal="center" vertical="center"/>
    </xf>
    <xf numFmtId="164" fontId="18" fillId="2" borderId="21" xfId="3" applyNumberFormat="1" applyFont="1" applyFill="1" applyBorder="1" applyAlignment="1">
      <alignment horizontal="center" vertical="center"/>
    </xf>
    <xf numFmtId="164" fontId="18" fillId="2" borderId="22" xfId="3" applyNumberFormat="1" applyFont="1" applyFill="1" applyBorder="1" applyAlignment="1">
      <alignment horizontal="center" vertical="center"/>
    </xf>
    <xf numFmtId="0" fontId="9" fillId="0" borderId="6" xfId="0" applyNumberFormat="1" applyFont="1" applyFill="1" applyBorder="1" applyAlignment="1">
      <alignment horizontal="center" vertical="center"/>
    </xf>
    <xf numFmtId="0" fontId="9" fillId="0" borderId="18" xfId="0" applyNumberFormat="1" applyFont="1" applyFill="1" applyBorder="1" applyAlignment="1">
      <alignment horizontal="center" vertical="center" wrapText="1"/>
    </xf>
    <xf numFmtId="0" fontId="9" fillId="0" borderId="19" xfId="0" applyNumberFormat="1" applyFont="1" applyFill="1" applyBorder="1" applyAlignment="1">
      <alignment horizontal="center" vertical="center" wrapText="1"/>
    </xf>
    <xf numFmtId="0" fontId="9" fillId="0" borderId="20" xfId="0" applyNumberFormat="1" applyFont="1" applyFill="1" applyBorder="1" applyAlignment="1">
      <alignment horizontal="center" vertical="center" wrapText="1"/>
    </xf>
    <xf numFmtId="0" fontId="0" fillId="0" borderId="21" xfId="0" applyNumberFormat="1" applyFont="1" applyFill="1" applyBorder="1" applyAlignment="1">
      <alignment wrapText="1"/>
    </xf>
    <xf numFmtId="0" fontId="0" fillId="0" borderId="28" xfId="0" applyNumberFormat="1" applyFont="1" applyFill="1" applyBorder="1" applyAlignment="1">
      <alignment wrapText="1"/>
    </xf>
    <xf numFmtId="0" fontId="9" fillId="0" borderId="29" xfId="0" applyNumberFormat="1" applyFont="1" applyFill="1" applyBorder="1" applyAlignment="1">
      <alignment horizontal="center" vertical="center"/>
    </xf>
    <xf numFmtId="0" fontId="9" fillId="0" borderId="30" xfId="0" applyNumberFormat="1" applyFont="1" applyFill="1" applyBorder="1" applyAlignment="1">
      <alignment horizontal="center" vertical="center"/>
    </xf>
    <xf numFmtId="0" fontId="9" fillId="0" borderId="31" xfId="0" applyNumberFormat="1" applyFont="1" applyFill="1" applyBorder="1" applyAlignment="1">
      <alignment horizontal="center" vertical="center"/>
    </xf>
    <xf numFmtId="0" fontId="9" fillId="0" borderId="36" xfId="0" applyNumberFormat="1" applyFont="1" applyFill="1" applyBorder="1" applyAlignment="1">
      <alignment horizontal="center" vertical="center" wrapText="1"/>
    </xf>
    <xf numFmtId="0" fontId="9" fillId="0" borderId="20" xfId="0" applyNumberFormat="1" applyFont="1" applyFill="1" applyBorder="1" applyAlignment="1">
      <alignment wrapText="1"/>
    </xf>
    <xf numFmtId="0" fontId="9" fillId="0" borderId="21" xfId="0" applyNumberFormat="1" applyFont="1" applyFill="1" applyBorder="1" applyAlignment="1">
      <alignment horizontal="center" vertical="center" wrapText="1"/>
    </xf>
    <xf numFmtId="0" fontId="9" fillId="0" borderId="37" xfId="0" applyNumberFormat="1" applyFont="1" applyFill="1" applyBorder="1" applyAlignment="1">
      <alignment horizontal="center" vertical="center"/>
    </xf>
    <xf numFmtId="0" fontId="9" fillId="0" borderId="38" xfId="0" applyNumberFormat="1" applyFont="1" applyFill="1" applyBorder="1" applyAlignment="1">
      <alignment horizontal="center" vertical="center"/>
    </xf>
    <xf numFmtId="0" fontId="9" fillId="0" borderId="19" xfId="0" applyNumberFormat="1" applyFont="1" applyFill="1" applyBorder="1" applyAlignment="1">
      <alignment wrapText="1"/>
    </xf>
    <xf numFmtId="0" fontId="0" fillId="0" borderId="40" xfId="0" applyNumberFormat="1" applyFont="1" applyFill="1" applyBorder="1" applyAlignment="1">
      <alignment wrapText="1"/>
    </xf>
    <xf numFmtId="164" fontId="18" fillId="0" borderId="18" xfId="3" applyNumberFormat="1" applyFont="1" applyBorder="1" applyAlignment="1">
      <alignment horizontal="center" vertical="center"/>
    </xf>
    <xf numFmtId="164" fontId="18" fillId="0" borderId="21" xfId="3" applyNumberFormat="1" applyFont="1" applyBorder="1" applyAlignment="1">
      <alignment horizontal="center" vertical="center"/>
    </xf>
    <xf numFmtId="0" fontId="9" fillId="0" borderId="41" xfId="0" applyNumberFormat="1" applyFont="1" applyFill="1" applyBorder="1" applyAlignment="1">
      <alignment horizontal="center" vertical="center" wrapText="1"/>
    </xf>
    <xf numFmtId="0" fontId="9" fillId="0" borderId="42" xfId="0" applyNumberFormat="1" applyFont="1" applyFill="1" applyBorder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0" fontId="9" fillId="0" borderId="22" xfId="0" applyNumberFormat="1" applyFont="1" applyFill="1" applyBorder="1" applyAlignment="1">
      <alignment horizontal="center" vertical="center" wrapText="1"/>
    </xf>
    <xf numFmtId="0" fontId="0" fillId="0" borderId="22" xfId="0" applyNumberFormat="1" applyFont="1" applyFill="1" applyBorder="1"/>
    <xf numFmtId="0" fontId="9" fillId="0" borderId="24" xfId="0" applyNumberFormat="1" applyFont="1" applyFill="1" applyBorder="1" applyAlignment="1">
      <alignment horizontal="center" vertical="center"/>
    </xf>
    <xf numFmtId="0" fontId="9" fillId="0" borderId="25" xfId="0" applyNumberFormat="1" applyFont="1" applyFill="1" applyBorder="1" applyAlignment="1">
      <alignment horizontal="center" vertical="center"/>
    </xf>
    <xf numFmtId="0" fontId="9" fillId="0" borderId="26" xfId="0" applyNumberFormat="1" applyFont="1" applyFill="1" applyBorder="1" applyAlignment="1">
      <alignment horizontal="center" vertical="center"/>
    </xf>
    <xf numFmtId="0" fontId="18" fillId="0" borderId="18" xfId="0" applyFont="1" applyBorder="1" applyAlignment="1">
      <alignment horizontal="center" vertical="center"/>
    </xf>
    <xf numFmtId="0" fontId="18" fillId="0" borderId="19" xfId="0" applyFont="1" applyBorder="1" applyAlignment="1">
      <alignment horizontal="center" vertical="center"/>
    </xf>
    <xf numFmtId="0" fontId="18" fillId="0" borderId="20" xfId="0" applyFont="1" applyBorder="1" applyAlignment="1">
      <alignment horizontal="center" vertical="center"/>
    </xf>
    <xf numFmtId="0" fontId="18" fillId="0" borderId="21" xfId="0" applyFont="1" applyBorder="1" applyAlignment="1">
      <alignment horizontal="center" vertical="center"/>
    </xf>
    <xf numFmtId="0" fontId="18" fillId="2" borderId="21" xfId="0" applyFont="1" applyFill="1" applyBorder="1" applyAlignment="1">
      <alignment horizontal="center" vertical="center"/>
    </xf>
    <xf numFmtId="43" fontId="18" fillId="2" borderId="22" xfId="0" applyNumberFormat="1" applyFont="1" applyFill="1" applyBorder="1" applyAlignment="1">
      <alignment horizontal="center" vertical="center"/>
    </xf>
    <xf numFmtId="0" fontId="18" fillId="2" borderId="22" xfId="0" applyFont="1" applyFill="1" applyBorder="1" applyAlignment="1">
      <alignment horizontal="center" vertical="center"/>
    </xf>
    <xf numFmtId="0" fontId="0" fillId="0" borderId="21" xfId="0" applyNumberFormat="1" applyFont="1" applyFill="1" applyBorder="1"/>
    <xf numFmtId="2" fontId="18" fillId="2" borderId="21" xfId="0" applyNumberFormat="1" applyFont="1" applyFill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0" fillId="0" borderId="20" xfId="0" applyFont="1" applyBorder="1"/>
    <xf numFmtId="0" fontId="0" fillId="0" borderId="22" xfId="0" applyFont="1" applyBorder="1"/>
    <xf numFmtId="0" fontId="0" fillId="2" borderId="22" xfId="0" applyFont="1" applyFill="1" applyBorder="1"/>
    <xf numFmtId="0" fontId="12" fillId="2" borderId="22" xfId="0" applyFont="1" applyFill="1" applyBorder="1" applyAlignment="1">
      <alignment horizontal="center" vertical="center"/>
    </xf>
    <xf numFmtId="0" fontId="12" fillId="0" borderId="22" xfId="0" applyFont="1" applyBorder="1" applyAlignment="1">
      <alignment horizontal="center" vertical="center"/>
    </xf>
    <xf numFmtId="164" fontId="18" fillId="0" borderId="7" xfId="3" applyNumberFormat="1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8" fillId="2" borderId="7" xfId="0" applyFont="1" applyFill="1" applyBorder="1" applyAlignment="1">
      <alignment horizontal="center" vertical="center"/>
    </xf>
    <xf numFmtId="164" fontId="18" fillId="0" borderId="4" xfId="3" applyNumberFormat="1" applyFont="1" applyFill="1" applyBorder="1" applyAlignment="1" applyProtection="1">
      <alignment horizontal="center" vertical="center"/>
    </xf>
    <xf numFmtId="0" fontId="31" fillId="0" borderId="6" xfId="0" applyFont="1" applyBorder="1" applyAlignment="1">
      <alignment horizontal="left" vertical="center" wrapText="1"/>
    </xf>
    <xf numFmtId="164" fontId="30" fillId="0" borderId="44" xfId="1" applyFont="1" applyBorder="1" applyAlignment="1">
      <alignment horizontal="center" vertical="center"/>
    </xf>
    <xf numFmtId="164" fontId="30" fillId="0" borderId="27" xfId="1" applyFont="1" applyBorder="1" applyAlignment="1">
      <alignment horizontal="center" vertical="center"/>
    </xf>
    <xf numFmtId="166" fontId="18" fillId="0" borderId="27" xfId="3" applyNumberFormat="1" applyFont="1" applyFill="1" applyBorder="1" applyAlignment="1">
      <alignment horizontal="center" vertical="center"/>
    </xf>
    <xf numFmtId="164" fontId="18" fillId="0" borderId="46" xfId="3" applyNumberFormat="1" applyFont="1" applyFill="1" applyBorder="1" applyAlignment="1">
      <alignment horizontal="center" vertical="center"/>
    </xf>
    <xf numFmtId="0" fontId="0" fillId="0" borderId="22" xfId="0" applyNumberFormat="1" applyFont="1" applyFill="1" applyBorder="1" applyAlignment="1">
      <alignment wrapText="1"/>
    </xf>
    <xf numFmtId="164" fontId="30" fillId="0" borderId="45" xfId="1" applyFont="1" applyBorder="1" applyAlignment="1">
      <alignment horizontal="center" vertical="center"/>
    </xf>
    <xf numFmtId="164" fontId="18" fillId="0" borderId="36" xfId="3" applyNumberFormat="1" applyFont="1" applyFill="1" applyBorder="1" applyAlignment="1">
      <alignment horizontal="center" vertical="center"/>
    </xf>
    <xf numFmtId="0" fontId="9" fillId="0" borderId="15" xfId="0" applyNumberFormat="1" applyFont="1" applyFill="1" applyBorder="1" applyAlignment="1">
      <alignment horizontal="center" vertical="center" wrapText="1"/>
    </xf>
    <xf numFmtId="0" fontId="9" fillId="0" borderId="16" xfId="0" applyNumberFormat="1" applyFont="1" applyFill="1" applyBorder="1" applyAlignment="1">
      <alignment horizontal="center" vertical="center"/>
    </xf>
    <xf numFmtId="0" fontId="6" fillId="0" borderId="14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/>
    </xf>
    <xf numFmtId="0" fontId="2" fillId="0" borderId="6" xfId="0" applyNumberFormat="1" applyFont="1" applyFill="1" applyBorder="1" applyAlignment="1">
      <alignment horizontal="center"/>
    </xf>
    <xf numFmtId="0" fontId="2" fillId="0" borderId="3" xfId="0" applyNumberFormat="1" applyFont="1" applyFill="1" applyBorder="1" applyAlignment="1">
      <alignment horizontal="center"/>
    </xf>
    <xf numFmtId="0" fontId="2" fillId="0" borderId="13" xfId="0" applyNumberFormat="1" applyFont="1" applyFill="1" applyBorder="1" applyAlignment="1">
      <alignment horizontal="center"/>
    </xf>
    <xf numFmtId="0" fontId="2" fillId="0" borderId="5" xfId="0" applyNumberFormat="1" applyFont="1" applyFill="1" applyBorder="1" applyAlignment="1">
      <alignment horizontal="center"/>
    </xf>
    <xf numFmtId="0" fontId="2" fillId="0" borderId="2" xfId="0" applyNumberFormat="1" applyFont="1" applyFill="1" applyBorder="1" applyAlignment="1">
      <alignment horizontal="center"/>
    </xf>
    <xf numFmtId="0" fontId="9" fillId="0" borderId="6" xfId="0" applyNumberFormat="1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center" vertical="center" wrapText="1"/>
    </xf>
    <xf numFmtId="0" fontId="9" fillId="0" borderId="7" xfId="0" applyNumberFormat="1" applyFont="1" applyFill="1" applyBorder="1" applyAlignment="1">
      <alignment horizontal="center" vertical="center" wrapText="1"/>
    </xf>
    <xf numFmtId="0" fontId="6" fillId="0" borderId="34" xfId="0" applyNumberFormat="1" applyFont="1" applyFill="1" applyBorder="1" applyAlignment="1">
      <alignment horizontal="center" vertical="center"/>
    </xf>
    <xf numFmtId="0" fontId="6" fillId="0" borderId="35" xfId="0" applyNumberFormat="1" applyFont="1" applyFill="1" applyBorder="1" applyAlignment="1">
      <alignment horizontal="center" vertical="center"/>
    </xf>
    <xf numFmtId="0" fontId="6" fillId="0" borderId="43" xfId="0" applyNumberFormat="1" applyFont="1" applyFill="1" applyBorder="1" applyAlignment="1">
      <alignment horizontal="center" vertical="center"/>
    </xf>
    <xf numFmtId="0" fontId="9" fillId="0" borderId="4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/>
    </xf>
    <xf numFmtId="0" fontId="9" fillId="0" borderId="34" xfId="0" applyNumberFormat="1" applyFont="1" applyFill="1" applyBorder="1" applyAlignment="1">
      <alignment horizontal="center" vertical="center" wrapText="1"/>
    </xf>
    <xf numFmtId="0" fontId="9" fillId="0" borderId="35" xfId="0" applyNumberFormat="1" applyFont="1" applyFill="1" applyBorder="1" applyAlignment="1">
      <alignment horizontal="center" vertical="center" wrapText="1"/>
    </xf>
    <xf numFmtId="0" fontId="9" fillId="0" borderId="36" xfId="0" applyNumberFormat="1" applyFont="1" applyFill="1" applyBorder="1" applyAlignment="1">
      <alignment horizontal="center" vertical="center" wrapText="1"/>
    </xf>
    <xf numFmtId="0" fontId="6" fillId="0" borderId="39" xfId="0" applyNumberFormat="1" applyFont="1" applyFill="1" applyBorder="1" applyAlignment="1">
      <alignment horizontal="center" vertical="center"/>
    </xf>
    <xf numFmtId="0" fontId="6" fillId="0" borderId="14" xfId="0" applyNumberFormat="1" applyFont="1" applyFill="1" applyBorder="1" applyAlignment="1">
      <alignment horizontal="center" vertical="center"/>
    </xf>
    <xf numFmtId="0" fontId="6" fillId="0" borderId="32" xfId="0" applyNumberFormat="1" applyFont="1" applyFill="1" applyBorder="1" applyAlignment="1">
      <alignment horizontal="center" vertical="center"/>
    </xf>
    <xf numFmtId="0" fontId="6" fillId="0" borderId="33" xfId="0" applyNumberFormat="1" applyFont="1" applyFill="1" applyBorder="1" applyAlignment="1">
      <alignment horizontal="center" vertical="center"/>
    </xf>
    <xf numFmtId="0" fontId="6" fillId="0" borderId="27" xfId="0" applyNumberFormat="1" applyFont="1" applyFill="1" applyBorder="1" applyAlignment="1">
      <alignment horizontal="center" vertical="center"/>
    </xf>
    <xf numFmtId="0" fontId="29" fillId="0" borderId="5" xfId="0" applyNumberFormat="1" applyFont="1" applyFill="1" applyBorder="1" applyAlignment="1">
      <alignment horizontal="center"/>
    </xf>
    <xf numFmtId="0" fontId="29" fillId="0" borderId="3" xfId="0" applyNumberFormat="1" applyFont="1" applyFill="1" applyBorder="1" applyAlignment="1">
      <alignment horizontal="center"/>
    </xf>
    <xf numFmtId="0" fontId="29" fillId="0" borderId="2" xfId="0" applyNumberFormat="1" applyFont="1" applyFill="1" applyBorder="1" applyAlignment="1">
      <alignment horizontal="center"/>
    </xf>
    <xf numFmtId="0" fontId="29" fillId="0" borderId="6" xfId="0" applyNumberFormat="1" applyFont="1" applyFill="1" applyBorder="1" applyAlignment="1">
      <alignment horizontal="center" vertical="center" wrapText="1"/>
    </xf>
    <xf numFmtId="0" fontId="29" fillId="0" borderId="3" xfId="0" applyNumberFormat="1" applyFont="1" applyFill="1" applyBorder="1" applyAlignment="1">
      <alignment horizontal="center" vertical="center" wrapText="1"/>
    </xf>
    <xf numFmtId="0" fontId="29" fillId="0" borderId="7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Fill="1" applyAlignment="1">
      <alignment horizontal="center"/>
    </xf>
    <xf numFmtId="0" fontId="29" fillId="0" borderId="15" xfId="0" applyNumberFormat="1" applyFont="1" applyFill="1" applyBorder="1" applyAlignment="1">
      <alignment horizontal="center" vertical="center" wrapText="1"/>
    </xf>
    <xf numFmtId="0" fontId="29" fillId="0" borderId="16" xfId="0" applyNumberFormat="1" applyFont="1" applyFill="1" applyBorder="1" applyAlignment="1">
      <alignment horizontal="center" vertical="center"/>
    </xf>
    <xf numFmtId="0" fontId="29" fillId="0" borderId="14" xfId="0" applyNumberFormat="1" applyFont="1" applyFill="1" applyBorder="1" applyAlignment="1">
      <alignment horizontal="center" vertical="center" wrapText="1"/>
    </xf>
    <xf numFmtId="0" fontId="29" fillId="0" borderId="1" xfId="0" applyNumberFormat="1" applyFont="1" applyFill="1" applyBorder="1" applyAlignment="1">
      <alignment horizontal="center" vertical="center" wrapText="1"/>
    </xf>
    <xf numFmtId="0" fontId="29" fillId="0" borderId="4" xfId="0" applyNumberFormat="1" applyFont="1" applyFill="1" applyBorder="1" applyAlignment="1">
      <alignment horizontal="center"/>
    </xf>
    <xf numFmtId="0" fontId="29" fillId="0" borderId="6" xfId="0" applyNumberFormat="1" applyFont="1" applyFill="1" applyBorder="1" applyAlignment="1">
      <alignment horizontal="center"/>
    </xf>
    <xf numFmtId="0" fontId="29" fillId="0" borderId="13" xfId="0" applyNumberFormat="1" applyFont="1" applyFill="1" applyBorder="1" applyAlignment="1">
      <alignment horizontal="center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</cellXfs>
  <cellStyles count="10">
    <cellStyle name="Comma" xfId="1" builtinId="3"/>
    <cellStyle name="Comma 2" xfId="3"/>
    <cellStyle name="Comma 3" xfId="7"/>
    <cellStyle name="Comma 4" xfId="8"/>
    <cellStyle name="Comma 5" xfId="9"/>
    <cellStyle name="Normal" xfId="0" builtinId="0"/>
    <cellStyle name="Normal 2" xfId="2"/>
    <cellStyle name="Normal 2 2" xfId="4"/>
    <cellStyle name="Normal 3" xfId="5"/>
    <cellStyle name="Normal 4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IPLAB\OERC\ARR\ARR%20FY%2015-16\F-1%20to%20F-20%20from%20BPM%20si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6"/>
      <sheetName val="F-7"/>
      <sheetName val="F-8(CF)"/>
      <sheetName val="F-9"/>
      <sheetName val="F-10"/>
      <sheetName val="F-11"/>
      <sheetName val="F-12"/>
      <sheetName val="F-13(14-15)"/>
      <sheetName val="F-13(15-16) "/>
      <sheetName val="F-14(Asset-U)"/>
      <sheetName val="F-15(s app)"/>
      <sheetName val="F-16(CL)"/>
      <sheetName val="F-17(Dep)"/>
      <sheetName val="F-18(grant)"/>
      <sheetName val="F-19(BS)"/>
      <sheetName val="F-20(PL)"/>
      <sheetName val="Intt on WC"/>
    </sheetNames>
    <sheetDataSet>
      <sheetData sheetId="0"/>
      <sheetData sheetId="1"/>
      <sheetData sheetId="2">
        <row r="15">
          <cell r="C15">
            <v>19.935634</v>
          </cell>
          <cell r="F15">
            <v>4.25</v>
          </cell>
        </row>
        <row r="16">
          <cell r="C16">
            <v>62.325802158823514</v>
          </cell>
          <cell r="F16">
            <v>20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H210"/>
  <sheetViews>
    <sheetView view="pageBreakPreview" zoomScale="60" zoomScaleNormal="75" zoomScalePageLayoutView="60" workbookViewId="0">
      <pane ySplit="6" topLeftCell="A7" activePane="bottomLeft" state="frozen"/>
      <selection pane="bottomLeft" activeCell="B8" sqref="B8"/>
    </sheetView>
  </sheetViews>
  <sheetFormatPr defaultColWidth="14.7109375" defaultRowHeight="12.75" x14ac:dyDescent="0.2"/>
  <cols>
    <col min="1" max="1" width="8.5703125" style="2" customWidth="1"/>
    <col min="2" max="2" width="35.5703125" style="1" customWidth="1"/>
    <col min="3" max="3" width="17.7109375" style="2" bestFit="1" customWidth="1"/>
    <col min="4" max="4" width="20.42578125" style="2" customWidth="1"/>
    <col min="5" max="5" width="10.28515625" style="2" customWidth="1"/>
    <col min="6" max="6" width="18.85546875" style="2" customWidth="1"/>
    <col min="7" max="7" width="18" style="2" customWidth="1"/>
    <col min="8" max="8" width="20.7109375" style="3" customWidth="1"/>
    <col min="9" max="9" width="21.140625" style="3" customWidth="1"/>
    <col min="10" max="10" width="18.28515625" style="3" bestFit="1" customWidth="1"/>
    <col min="11" max="11" width="12.140625" style="3" customWidth="1"/>
    <col min="12" max="12" width="19" style="2" customWidth="1"/>
    <col min="13" max="13" width="16.42578125" style="2" customWidth="1"/>
    <col min="14" max="14" width="20.42578125" style="2" customWidth="1"/>
    <col min="15" max="15" width="11.42578125" style="2" customWidth="1"/>
    <col min="16" max="16" width="19.7109375" style="2" customWidth="1"/>
    <col min="17" max="17" width="18" style="2" customWidth="1"/>
    <col min="18" max="16384" width="14.7109375" style="2"/>
  </cols>
  <sheetData>
    <row r="1" spans="1:34" ht="23.25" customHeight="1" x14ac:dyDescent="0.25">
      <c r="A1" s="73" t="s">
        <v>0</v>
      </c>
      <c r="P1" s="4" t="s">
        <v>1</v>
      </c>
      <c r="Q1" s="5" t="s">
        <v>2</v>
      </c>
    </row>
    <row r="2" spans="1:34" ht="18.75" x14ac:dyDescent="0.3">
      <c r="A2" s="6" t="s">
        <v>25</v>
      </c>
      <c r="B2" s="7"/>
      <c r="C2" s="8"/>
      <c r="D2" s="8"/>
      <c r="E2" s="8"/>
      <c r="F2" s="6"/>
    </row>
    <row r="3" spans="1:34" ht="15.75" x14ac:dyDescent="0.25">
      <c r="E3" s="9"/>
      <c r="F3" s="10"/>
      <c r="K3" s="11"/>
      <c r="P3" s="10" t="s">
        <v>3</v>
      </c>
    </row>
    <row r="4" spans="1:34" ht="18" customHeight="1" x14ac:dyDescent="0.2">
      <c r="A4" s="229" t="s">
        <v>18</v>
      </c>
      <c r="B4" s="231" t="s">
        <v>17</v>
      </c>
      <c r="C4" s="233" t="s">
        <v>4</v>
      </c>
      <c r="D4" s="233"/>
      <c r="E4" s="233"/>
      <c r="F4" s="233"/>
      <c r="G4" s="233"/>
      <c r="H4" s="234" t="s">
        <v>5</v>
      </c>
      <c r="I4" s="235"/>
      <c r="J4" s="235"/>
      <c r="K4" s="235"/>
      <c r="L4" s="235"/>
      <c r="M4" s="236"/>
      <c r="N4" s="237" t="s">
        <v>6</v>
      </c>
      <c r="O4" s="235"/>
      <c r="P4" s="235"/>
      <c r="Q4" s="238"/>
      <c r="R4" s="12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</row>
    <row r="5" spans="1:34" ht="74.25" customHeight="1" x14ac:dyDescent="0.25">
      <c r="A5" s="230"/>
      <c r="B5" s="232"/>
      <c r="C5" s="69" t="s">
        <v>20</v>
      </c>
      <c r="D5" s="69" t="s">
        <v>7</v>
      </c>
      <c r="E5" s="69" t="s">
        <v>8</v>
      </c>
      <c r="F5" s="69" t="s">
        <v>9</v>
      </c>
      <c r="G5" s="80" t="s">
        <v>16</v>
      </c>
      <c r="H5" s="239" t="s">
        <v>21</v>
      </c>
      <c r="I5" s="240"/>
      <c r="J5" s="241"/>
      <c r="K5" s="81" t="s">
        <v>8</v>
      </c>
      <c r="L5" s="69" t="s">
        <v>9</v>
      </c>
      <c r="M5" s="68" t="s">
        <v>19</v>
      </c>
      <c r="N5" s="69" t="s">
        <v>7</v>
      </c>
      <c r="O5" s="68" t="s">
        <v>8</v>
      </c>
      <c r="P5" s="69" t="s">
        <v>9</v>
      </c>
      <c r="Q5" s="69" t="s">
        <v>22</v>
      </c>
      <c r="R5" s="14"/>
    </row>
    <row r="6" spans="1:34" ht="96" customHeight="1" x14ac:dyDescent="0.25">
      <c r="A6" s="71"/>
      <c r="B6" s="70"/>
      <c r="C6" s="72"/>
      <c r="D6" s="15"/>
      <c r="E6" s="15"/>
      <c r="F6" s="15"/>
      <c r="G6" s="15"/>
      <c r="H6" s="69" t="s">
        <v>10</v>
      </c>
      <c r="I6" s="68" t="s">
        <v>11</v>
      </c>
      <c r="J6" s="69" t="s">
        <v>12</v>
      </c>
      <c r="K6" s="16"/>
      <c r="L6" s="15"/>
      <c r="M6" s="15"/>
      <c r="N6" s="17"/>
      <c r="O6" s="17"/>
      <c r="P6" s="17"/>
      <c r="Q6" s="15"/>
      <c r="R6" s="14"/>
    </row>
    <row r="7" spans="1:34" ht="21.75" customHeight="1" x14ac:dyDescent="0.2">
      <c r="A7" s="74">
        <v>1</v>
      </c>
      <c r="B7" s="74">
        <v>2</v>
      </c>
      <c r="C7" s="75">
        <v>3</v>
      </c>
      <c r="D7" s="76">
        <v>4</v>
      </c>
      <c r="E7" s="76">
        <v>5</v>
      </c>
      <c r="F7" s="76">
        <v>6</v>
      </c>
      <c r="G7" s="76">
        <v>7</v>
      </c>
      <c r="H7" s="77">
        <v>8</v>
      </c>
      <c r="I7" s="76">
        <v>9</v>
      </c>
      <c r="J7" s="77">
        <v>10</v>
      </c>
      <c r="K7" s="76">
        <v>11</v>
      </c>
      <c r="L7" s="77">
        <v>12</v>
      </c>
      <c r="M7" s="76">
        <v>13</v>
      </c>
      <c r="N7" s="77">
        <v>14</v>
      </c>
      <c r="O7" s="76">
        <v>15</v>
      </c>
      <c r="P7" s="77">
        <v>16</v>
      </c>
      <c r="Q7" s="76">
        <v>17</v>
      </c>
      <c r="R7" s="12"/>
    </row>
    <row r="8" spans="1:34" s="19" customFormat="1" ht="91.5" customHeight="1" x14ac:dyDescent="0.2">
      <c r="A8" s="20">
        <v>1</v>
      </c>
      <c r="B8" s="82" t="s">
        <v>26</v>
      </c>
      <c r="C8" s="22">
        <v>1347760</v>
      </c>
      <c r="D8" s="23">
        <v>6023263</v>
      </c>
      <c r="E8" s="23">
        <v>0</v>
      </c>
      <c r="F8" s="23">
        <f>C8+D8</f>
        <v>7371023</v>
      </c>
      <c r="G8" s="23">
        <v>0</v>
      </c>
      <c r="H8" s="23"/>
      <c r="I8" s="24"/>
      <c r="J8" s="24"/>
      <c r="K8" s="24"/>
      <c r="L8" s="24"/>
      <c r="M8" s="24"/>
      <c r="N8" s="24"/>
      <c r="O8" s="24"/>
      <c r="P8" s="24"/>
      <c r="Q8" s="24"/>
    </row>
    <row r="9" spans="1:34" s="85" customFormat="1" ht="69" customHeight="1" x14ac:dyDescent="0.2">
      <c r="A9" s="83">
        <v>2</v>
      </c>
      <c r="B9" s="82" t="s">
        <v>27</v>
      </c>
      <c r="C9" s="84">
        <v>0</v>
      </c>
      <c r="D9" s="29">
        <v>2568275</v>
      </c>
      <c r="E9" s="29">
        <v>0</v>
      </c>
      <c r="F9" s="29">
        <v>0</v>
      </c>
      <c r="G9" s="29">
        <f t="shared" ref="G9:G17" si="0">C9+D9-F9</f>
        <v>2568275</v>
      </c>
      <c r="H9" s="29">
        <v>4669398</v>
      </c>
      <c r="I9" s="29">
        <v>0</v>
      </c>
      <c r="J9" s="29">
        <f>H9+I9</f>
        <v>4669398</v>
      </c>
      <c r="K9" s="29">
        <v>0</v>
      </c>
      <c r="L9" s="29">
        <f>J9</f>
        <v>4669398</v>
      </c>
      <c r="M9" s="29">
        <f>J9-L9</f>
        <v>0</v>
      </c>
      <c r="N9" s="29"/>
      <c r="O9" s="29"/>
      <c r="P9" s="29"/>
      <c r="Q9" s="29"/>
    </row>
    <row r="10" spans="1:34" s="26" customFormat="1" ht="63" x14ac:dyDescent="0.35">
      <c r="A10" s="20">
        <v>3</v>
      </c>
      <c r="B10" s="86" t="s">
        <v>28</v>
      </c>
      <c r="C10" s="22">
        <v>0</v>
      </c>
      <c r="D10" s="23">
        <v>3519290</v>
      </c>
      <c r="E10" s="23">
        <v>0</v>
      </c>
      <c r="F10" s="23">
        <v>0</v>
      </c>
      <c r="G10" s="23">
        <f t="shared" si="0"/>
        <v>3519290</v>
      </c>
      <c r="H10" s="23">
        <v>0</v>
      </c>
      <c r="I10" s="24">
        <v>1908000</v>
      </c>
      <c r="J10" s="29">
        <f>H10+I10+G10</f>
        <v>5427290</v>
      </c>
      <c r="K10" s="24"/>
      <c r="L10" s="29">
        <f>J10</f>
        <v>5427290</v>
      </c>
      <c r="M10" s="29">
        <f t="shared" ref="M10:M28" si="1">J10-L10</f>
        <v>0</v>
      </c>
      <c r="N10" s="24"/>
      <c r="O10" s="24"/>
      <c r="P10" s="24"/>
      <c r="Q10" s="24"/>
    </row>
    <row r="11" spans="1:34" s="27" customFormat="1" ht="48" customHeight="1" x14ac:dyDescent="0.2">
      <c r="A11" s="20">
        <v>4</v>
      </c>
      <c r="B11" s="87" t="s">
        <v>29</v>
      </c>
      <c r="C11" s="22">
        <v>0</v>
      </c>
      <c r="D11" s="23">
        <v>3217983</v>
      </c>
      <c r="E11" s="23">
        <v>0</v>
      </c>
      <c r="F11" s="23">
        <f t="shared" ref="F11:F17" si="2">C11+D11</f>
        <v>3217983</v>
      </c>
      <c r="G11" s="23">
        <f t="shared" si="0"/>
        <v>0</v>
      </c>
      <c r="H11" s="23"/>
      <c r="I11" s="24"/>
      <c r="J11" s="29">
        <f t="shared" ref="J11:J30" si="3">H11+I11</f>
        <v>0</v>
      </c>
      <c r="K11" s="24"/>
      <c r="L11" s="24"/>
      <c r="M11" s="29">
        <f t="shared" si="1"/>
        <v>0</v>
      </c>
      <c r="N11" s="24"/>
      <c r="O11" s="24"/>
      <c r="P11" s="24"/>
      <c r="Q11" s="24"/>
    </row>
    <row r="12" spans="1:34" s="19" customFormat="1" ht="60.75" x14ac:dyDescent="0.2">
      <c r="A12" s="83">
        <v>5</v>
      </c>
      <c r="B12" s="87" t="s">
        <v>30</v>
      </c>
      <c r="C12" s="22">
        <v>0</v>
      </c>
      <c r="D12" s="23">
        <v>6699355</v>
      </c>
      <c r="E12" s="23">
        <v>0</v>
      </c>
      <c r="F12" s="23">
        <f t="shared" si="2"/>
        <v>6699355</v>
      </c>
      <c r="G12" s="23">
        <f t="shared" si="0"/>
        <v>0</v>
      </c>
      <c r="H12" s="23"/>
      <c r="I12" s="24"/>
      <c r="J12" s="29">
        <f t="shared" si="3"/>
        <v>0</v>
      </c>
      <c r="K12" s="24"/>
      <c r="L12" s="24"/>
      <c r="M12" s="29">
        <f t="shared" si="1"/>
        <v>0</v>
      </c>
      <c r="N12" s="24"/>
      <c r="O12" s="24"/>
      <c r="P12" s="24"/>
      <c r="Q12" s="24"/>
    </row>
    <row r="13" spans="1:34" s="19" customFormat="1" ht="60.75" customHeight="1" x14ac:dyDescent="0.2">
      <c r="A13" s="20">
        <v>6</v>
      </c>
      <c r="B13" s="87" t="s">
        <v>31</v>
      </c>
      <c r="C13" s="22">
        <v>0</v>
      </c>
      <c r="D13" s="23">
        <v>4698165</v>
      </c>
      <c r="E13" s="23"/>
      <c r="F13" s="23">
        <f t="shared" si="2"/>
        <v>4698165</v>
      </c>
      <c r="G13" s="23">
        <f t="shared" si="0"/>
        <v>0</v>
      </c>
      <c r="H13" s="23"/>
      <c r="I13" s="24"/>
      <c r="J13" s="29">
        <f t="shared" si="3"/>
        <v>0</v>
      </c>
      <c r="K13" s="24"/>
      <c r="L13" s="24"/>
      <c r="M13" s="29">
        <f t="shared" si="1"/>
        <v>0</v>
      </c>
      <c r="N13" s="24"/>
      <c r="O13" s="24"/>
      <c r="P13" s="24"/>
      <c r="Q13" s="24"/>
    </row>
    <row r="14" spans="1:34" s="19" customFormat="1" ht="60.75" x14ac:dyDescent="0.2">
      <c r="A14" s="20">
        <v>7</v>
      </c>
      <c r="B14" s="87" t="s">
        <v>32</v>
      </c>
      <c r="C14" s="22">
        <v>0</v>
      </c>
      <c r="D14" s="23">
        <v>2792733</v>
      </c>
      <c r="E14" s="23"/>
      <c r="F14" s="23">
        <f t="shared" si="2"/>
        <v>2792733</v>
      </c>
      <c r="G14" s="23">
        <f t="shared" si="0"/>
        <v>0</v>
      </c>
      <c r="H14" s="23"/>
      <c r="I14" s="24"/>
      <c r="J14" s="29">
        <f t="shared" si="3"/>
        <v>0</v>
      </c>
      <c r="K14" s="24"/>
      <c r="L14" s="24"/>
      <c r="M14" s="29">
        <f t="shared" si="1"/>
        <v>0</v>
      </c>
      <c r="N14" s="24"/>
      <c r="O14" s="24"/>
      <c r="P14" s="24"/>
      <c r="Q14" s="24"/>
    </row>
    <row r="15" spans="1:34" s="19" customFormat="1" ht="40.5" x14ac:dyDescent="0.3">
      <c r="A15" s="83">
        <v>8</v>
      </c>
      <c r="B15" s="88" t="s">
        <v>33</v>
      </c>
      <c r="C15" s="22">
        <v>0</v>
      </c>
      <c r="D15" s="23">
        <v>1772960</v>
      </c>
      <c r="E15" s="23"/>
      <c r="F15" s="23">
        <f t="shared" si="2"/>
        <v>1772960</v>
      </c>
      <c r="G15" s="23">
        <f t="shared" si="0"/>
        <v>0</v>
      </c>
      <c r="H15" s="23"/>
      <c r="I15" s="24"/>
      <c r="J15" s="29">
        <f t="shared" si="3"/>
        <v>0</v>
      </c>
      <c r="K15" s="24"/>
      <c r="L15" s="24"/>
      <c r="M15" s="29">
        <f t="shared" si="1"/>
        <v>0</v>
      </c>
      <c r="N15" s="24"/>
      <c r="O15" s="24"/>
      <c r="P15" s="24"/>
      <c r="Q15" s="24"/>
    </row>
    <row r="16" spans="1:34" s="19" customFormat="1" ht="81" x14ac:dyDescent="0.3">
      <c r="A16" s="20">
        <v>9</v>
      </c>
      <c r="B16" s="89" t="s">
        <v>34</v>
      </c>
      <c r="C16" s="22">
        <v>0</v>
      </c>
      <c r="D16" s="23">
        <v>378490</v>
      </c>
      <c r="E16" s="23"/>
      <c r="F16" s="23">
        <f t="shared" si="2"/>
        <v>378490</v>
      </c>
      <c r="G16" s="23">
        <f t="shared" si="0"/>
        <v>0</v>
      </c>
      <c r="H16" s="23"/>
      <c r="I16" s="24"/>
      <c r="J16" s="29">
        <f t="shared" si="3"/>
        <v>0</v>
      </c>
      <c r="K16" s="24"/>
      <c r="L16" s="24"/>
      <c r="M16" s="29">
        <f t="shared" si="1"/>
        <v>0</v>
      </c>
      <c r="N16" s="24"/>
      <c r="O16" s="24"/>
      <c r="P16" s="24"/>
      <c r="Q16" s="24"/>
    </row>
    <row r="17" spans="1:17" s="19" customFormat="1" ht="51" customHeight="1" x14ac:dyDescent="0.3">
      <c r="A17" s="20">
        <v>10</v>
      </c>
      <c r="B17" s="88" t="s">
        <v>35</v>
      </c>
      <c r="C17" s="22">
        <v>0</v>
      </c>
      <c r="D17" s="23">
        <v>697988</v>
      </c>
      <c r="E17" s="23"/>
      <c r="F17" s="23">
        <f t="shared" si="2"/>
        <v>697988</v>
      </c>
      <c r="G17" s="23">
        <f t="shared" si="0"/>
        <v>0</v>
      </c>
      <c r="H17" s="23"/>
      <c r="I17" s="24"/>
      <c r="J17" s="29">
        <f t="shared" si="3"/>
        <v>0</v>
      </c>
      <c r="K17" s="24"/>
      <c r="L17" s="24"/>
      <c r="M17" s="29">
        <f t="shared" si="1"/>
        <v>0</v>
      </c>
      <c r="N17" s="24"/>
      <c r="O17" s="24"/>
      <c r="P17" s="24"/>
      <c r="Q17" s="24"/>
    </row>
    <row r="18" spans="1:17" s="19" customFormat="1" ht="71.25" customHeight="1" x14ac:dyDescent="0.2">
      <c r="A18" s="83">
        <v>11</v>
      </c>
      <c r="B18" s="90" t="s">
        <v>36</v>
      </c>
      <c r="C18" s="22">
        <v>0</v>
      </c>
      <c r="D18" s="23">
        <v>0</v>
      </c>
      <c r="E18" s="23">
        <v>0</v>
      </c>
      <c r="F18" s="23">
        <v>0</v>
      </c>
      <c r="G18" s="23">
        <v>0</v>
      </c>
      <c r="H18" s="23">
        <v>1377693</v>
      </c>
      <c r="I18" s="24">
        <v>1797871</v>
      </c>
      <c r="J18" s="29">
        <f t="shared" si="3"/>
        <v>3175564</v>
      </c>
      <c r="K18" s="24">
        <v>0</v>
      </c>
      <c r="L18" s="24">
        <f t="shared" ref="L18:L34" si="4">J18</f>
        <v>3175564</v>
      </c>
      <c r="M18" s="29">
        <f t="shared" si="1"/>
        <v>0</v>
      </c>
      <c r="N18" s="24"/>
      <c r="O18" s="24"/>
      <c r="P18" s="24"/>
      <c r="Q18" s="24"/>
    </row>
    <row r="19" spans="1:17" s="19" customFormat="1" ht="63" x14ac:dyDescent="0.2">
      <c r="A19" s="20">
        <v>12</v>
      </c>
      <c r="B19" s="90" t="s">
        <v>37</v>
      </c>
      <c r="C19" s="22">
        <v>0</v>
      </c>
      <c r="D19" s="23">
        <v>0</v>
      </c>
      <c r="E19" s="23">
        <v>0</v>
      </c>
      <c r="F19" s="23">
        <v>0</v>
      </c>
      <c r="G19" s="23">
        <v>0</v>
      </c>
      <c r="H19" s="23">
        <v>817770</v>
      </c>
      <c r="I19" s="24">
        <v>1977623</v>
      </c>
      <c r="J19" s="29">
        <f t="shared" si="3"/>
        <v>2795393</v>
      </c>
      <c r="K19" s="24">
        <v>0</v>
      </c>
      <c r="L19" s="24">
        <f t="shared" si="4"/>
        <v>2795393</v>
      </c>
      <c r="M19" s="29">
        <f t="shared" si="1"/>
        <v>0</v>
      </c>
      <c r="N19" s="24"/>
      <c r="O19" s="24"/>
      <c r="P19" s="24"/>
      <c r="Q19" s="24"/>
    </row>
    <row r="20" spans="1:17" s="19" customFormat="1" ht="105" x14ac:dyDescent="0.2">
      <c r="A20" s="20">
        <v>13</v>
      </c>
      <c r="B20" s="90" t="s">
        <v>38</v>
      </c>
      <c r="C20" s="22">
        <v>0</v>
      </c>
      <c r="D20" s="23">
        <v>0</v>
      </c>
      <c r="E20" s="23">
        <v>0</v>
      </c>
      <c r="F20" s="23">
        <v>0</v>
      </c>
      <c r="G20" s="23">
        <v>0</v>
      </c>
      <c r="H20" s="23">
        <v>3706633</v>
      </c>
      <c r="I20" s="24">
        <v>2515743</v>
      </c>
      <c r="J20" s="29">
        <f t="shared" si="3"/>
        <v>6222376</v>
      </c>
      <c r="K20" s="24">
        <v>0</v>
      </c>
      <c r="L20" s="24">
        <f t="shared" si="4"/>
        <v>6222376</v>
      </c>
      <c r="M20" s="29">
        <f t="shared" si="1"/>
        <v>0</v>
      </c>
      <c r="N20" s="24"/>
      <c r="O20" s="24"/>
      <c r="P20" s="24"/>
      <c r="Q20" s="24"/>
    </row>
    <row r="21" spans="1:17" s="19" customFormat="1" ht="105" x14ac:dyDescent="0.2">
      <c r="A21" s="83">
        <v>14</v>
      </c>
      <c r="B21" s="90" t="s">
        <v>39</v>
      </c>
      <c r="C21" s="22">
        <v>0</v>
      </c>
      <c r="D21" s="23">
        <v>0</v>
      </c>
      <c r="E21" s="23">
        <v>0</v>
      </c>
      <c r="F21" s="23">
        <v>0</v>
      </c>
      <c r="G21" s="23">
        <v>0</v>
      </c>
      <c r="H21" s="23">
        <v>4554580</v>
      </c>
      <c r="I21" s="24">
        <v>4483125</v>
      </c>
      <c r="J21" s="24">
        <f t="shared" si="3"/>
        <v>9037705</v>
      </c>
      <c r="K21" s="24">
        <v>0</v>
      </c>
      <c r="L21" s="24">
        <f t="shared" si="4"/>
        <v>9037705</v>
      </c>
      <c r="M21" s="29">
        <f t="shared" si="1"/>
        <v>0</v>
      </c>
      <c r="N21" s="24"/>
      <c r="O21" s="24"/>
      <c r="P21" s="24"/>
      <c r="Q21" s="24"/>
    </row>
    <row r="22" spans="1:17" s="19" customFormat="1" ht="63" x14ac:dyDescent="0.2">
      <c r="A22" s="20">
        <v>15</v>
      </c>
      <c r="B22" s="90" t="s">
        <v>40</v>
      </c>
      <c r="C22" s="22">
        <v>0</v>
      </c>
      <c r="D22" s="23">
        <v>0</v>
      </c>
      <c r="E22" s="23">
        <v>0</v>
      </c>
      <c r="F22" s="23">
        <v>0</v>
      </c>
      <c r="G22" s="23">
        <v>0</v>
      </c>
      <c r="H22" s="23">
        <v>0</v>
      </c>
      <c r="I22" s="24">
        <v>9234326</v>
      </c>
      <c r="J22" s="24">
        <f t="shared" si="3"/>
        <v>9234326</v>
      </c>
      <c r="K22" s="24"/>
      <c r="L22" s="24">
        <f t="shared" si="4"/>
        <v>9234326</v>
      </c>
      <c r="M22" s="29">
        <f t="shared" si="1"/>
        <v>0</v>
      </c>
      <c r="N22" s="24"/>
      <c r="O22" s="24"/>
      <c r="P22" s="24"/>
      <c r="Q22" s="24"/>
    </row>
    <row r="23" spans="1:17" s="19" customFormat="1" ht="93.75" x14ac:dyDescent="0.3">
      <c r="A23" s="20">
        <v>16</v>
      </c>
      <c r="B23" s="91" t="s">
        <v>41</v>
      </c>
      <c r="C23" s="22">
        <v>0</v>
      </c>
      <c r="D23" s="23">
        <v>0</v>
      </c>
      <c r="E23" s="23">
        <v>0</v>
      </c>
      <c r="F23" s="23">
        <v>0</v>
      </c>
      <c r="G23" s="23">
        <v>0</v>
      </c>
      <c r="H23" s="23">
        <v>0</v>
      </c>
      <c r="I23" s="24">
        <v>2127000</v>
      </c>
      <c r="J23" s="24">
        <f t="shared" si="3"/>
        <v>2127000</v>
      </c>
      <c r="K23" s="24"/>
      <c r="L23" s="24">
        <f t="shared" si="4"/>
        <v>2127000</v>
      </c>
      <c r="M23" s="29">
        <f t="shared" si="1"/>
        <v>0</v>
      </c>
      <c r="N23" s="24"/>
      <c r="O23" s="24"/>
      <c r="P23" s="24"/>
      <c r="Q23" s="24"/>
    </row>
    <row r="24" spans="1:17" s="19" customFormat="1" ht="59.25" customHeight="1" x14ac:dyDescent="0.2">
      <c r="A24" s="83">
        <v>17</v>
      </c>
      <c r="B24" s="92" t="s">
        <v>42</v>
      </c>
      <c r="C24" s="22">
        <v>0</v>
      </c>
      <c r="D24" s="23">
        <v>0</v>
      </c>
      <c r="E24" s="23">
        <v>0</v>
      </c>
      <c r="F24" s="23">
        <v>0</v>
      </c>
      <c r="G24" s="23">
        <v>0</v>
      </c>
      <c r="H24" s="23">
        <v>0</v>
      </c>
      <c r="I24" s="24">
        <v>1397000</v>
      </c>
      <c r="J24" s="24">
        <f t="shared" si="3"/>
        <v>1397000</v>
      </c>
      <c r="K24" s="24"/>
      <c r="L24" s="24">
        <f t="shared" si="4"/>
        <v>1397000</v>
      </c>
      <c r="M24" s="24">
        <f t="shared" si="1"/>
        <v>0</v>
      </c>
      <c r="N24" s="24"/>
      <c r="O24" s="24"/>
      <c r="P24" s="24"/>
      <c r="Q24" s="24"/>
    </row>
    <row r="25" spans="1:17" s="19" customFormat="1" ht="45.75" customHeight="1" x14ac:dyDescent="0.2">
      <c r="A25" s="20">
        <v>18</v>
      </c>
      <c r="B25" s="93" t="s">
        <v>43</v>
      </c>
      <c r="C25" s="22">
        <v>0</v>
      </c>
      <c r="D25" s="23">
        <v>0</v>
      </c>
      <c r="E25" s="23">
        <v>0</v>
      </c>
      <c r="F25" s="23">
        <v>0</v>
      </c>
      <c r="G25" s="23">
        <v>0</v>
      </c>
      <c r="H25" s="23">
        <v>0</v>
      </c>
      <c r="I25" s="24">
        <v>4042000</v>
      </c>
      <c r="J25" s="24">
        <f t="shared" si="3"/>
        <v>4042000</v>
      </c>
      <c r="K25" s="24"/>
      <c r="L25" s="24">
        <f t="shared" si="4"/>
        <v>4042000</v>
      </c>
      <c r="M25" s="24">
        <f t="shared" si="1"/>
        <v>0</v>
      </c>
      <c r="N25" s="24"/>
      <c r="O25" s="24"/>
      <c r="P25" s="24"/>
      <c r="Q25" s="24"/>
    </row>
    <row r="26" spans="1:17" s="19" customFormat="1" ht="81" x14ac:dyDescent="0.2">
      <c r="A26" s="20">
        <v>19</v>
      </c>
      <c r="B26" s="94" t="s">
        <v>44</v>
      </c>
      <c r="C26" s="22">
        <v>0</v>
      </c>
      <c r="D26" s="23">
        <v>0</v>
      </c>
      <c r="E26" s="23">
        <v>0</v>
      </c>
      <c r="F26" s="23">
        <v>0</v>
      </c>
      <c r="G26" s="23">
        <v>0</v>
      </c>
      <c r="H26" s="23">
        <v>0</v>
      </c>
      <c r="I26" s="24">
        <v>4640000</v>
      </c>
      <c r="J26" s="24">
        <f t="shared" si="3"/>
        <v>4640000</v>
      </c>
      <c r="K26" s="24"/>
      <c r="L26" s="24">
        <f t="shared" si="4"/>
        <v>4640000</v>
      </c>
      <c r="M26" s="24">
        <f t="shared" si="1"/>
        <v>0</v>
      </c>
      <c r="N26" s="24"/>
      <c r="O26" s="24"/>
      <c r="P26" s="24"/>
      <c r="Q26" s="24"/>
    </row>
    <row r="27" spans="1:17" s="19" customFormat="1" ht="81" x14ac:dyDescent="0.2">
      <c r="A27" s="83">
        <v>20</v>
      </c>
      <c r="B27" s="94" t="s">
        <v>45</v>
      </c>
      <c r="C27" s="22">
        <v>0</v>
      </c>
      <c r="D27" s="23">
        <v>0</v>
      </c>
      <c r="E27" s="23">
        <v>0</v>
      </c>
      <c r="F27" s="23">
        <v>0</v>
      </c>
      <c r="G27" s="23">
        <v>0</v>
      </c>
      <c r="H27" s="23">
        <v>0</v>
      </c>
      <c r="I27" s="24">
        <v>1919000</v>
      </c>
      <c r="J27" s="24">
        <f t="shared" si="3"/>
        <v>1919000</v>
      </c>
      <c r="K27" s="24"/>
      <c r="L27" s="24">
        <f t="shared" si="4"/>
        <v>1919000</v>
      </c>
      <c r="M27" s="24">
        <f t="shared" si="1"/>
        <v>0</v>
      </c>
      <c r="N27" s="24"/>
      <c r="O27" s="24"/>
      <c r="P27" s="24"/>
      <c r="Q27" s="24"/>
    </row>
    <row r="28" spans="1:17" s="19" customFormat="1" ht="60.75" x14ac:dyDescent="0.2">
      <c r="A28" s="20">
        <v>21</v>
      </c>
      <c r="B28" s="94" t="s">
        <v>46</v>
      </c>
      <c r="C28" s="22">
        <v>0</v>
      </c>
      <c r="D28" s="23">
        <v>0</v>
      </c>
      <c r="E28" s="23">
        <v>0</v>
      </c>
      <c r="F28" s="23">
        <v>0</v>
      </c>
      <c r="G28" s="23">
        <v>0</v>
      </c>
      <c r="H28" s="23">
        <v>0</v>
      </c>
      <c r="I28" s="24">
        <v>1947000</v>
      </c>
      <c r="J28" s="24">
        <f t="shared" si="3"/>
        <v>1947000</v>
      </c>
      <c r="K28" s="24"/>
      <c r="L28" s="24">
        <f t="shared" si="4"/>
        <v>1947000</v>
      </c>
      <c r="M28" s="24">
        <f t="shared" si="1"/>
        <v>0</v>
      </c>
      <c r="N28" s="24"/>
      <c r="O28" s="24"/>
      <c r="P28" s="24"/>
      <c r="Q28" s="24"/>
    </row>
    <row r="29" spans="1:17" s="19" customFormat="1" ht="121.5" x14ac:dyDescent="0.2">
      <c r="A29" s="20">
        <v>22</v>
      </c>
      <c r="B29" s="94" t="s">
        <v>47</v>
      </c>
      <c r="C29" s="22">
        <v>0</v>
      </c>
      <c r="D29" s="23">
        <v>0</v>
      </c>
      <c r="E29" s="23">
        <v>0</v>
      </c>
      <c r="F29" s="23">
        <v>0</v>
      </c>
      <c r="G29" s="23">
        <v>0</v>
      </c>
      <c r="H29" s="23">
        <v>0</v>
      </c>
      <c r="I29" s="24">
        <v>2169000</v>
      </c>
      <c r="J29" s="24">
        <f t="shared" si="3"/>
        <v>2169000</v>
      </c>
      <c r="K29" s="24"/>
      <c r="L29" s="24">
        <f t="shared" si="4"/>
        <v>2169000</v>
      </c>
      <c r="M29" s="24">
        <f>J29-L29</f>
        <v>0</v>
      </c>
      <c r="N29" s="24"/>
      <c r="O29" s="24"/>
      <c r="P29" s="24"/>
      <c r="Q29" s="24"/>
    </row>
    <row r="30" spans="1:17" s="19" customFormat="1" ht="81" x14ac:dyDescent="0.2">
      <c r="A30" s="83">
        <v>23</v>
      </c>
      <c r="B30" s="94" t="s">
        <v>48</v>
      </c>
      <c r="C30" s="22">
        <v>0</v>
      </c>
      <c r="D30" s="23">
        <v>0</v>
      </c>
      <c r="E30" s="23">
        <v>0</v>
      </c>
      <c r="F30" s="23">
        <v>0</v>
      </c>
      <c r="G30" s="23">
        <v>0</v>
      </c>
      <c r="H30" s="23">
        <v>0</v>
      </c>
      <c r="I30" s="24">
        <v>4570000</v>
      </c>
      <c r="J30" s="24">
        <f t="shared" si="3"/>
        <v>4570000</v>
      </c>
      <c r="K30" s="24"/>
      <c r="L30" s="24">
        <f t="shared" si="4"/>
        <v>4570000</v>
      </c>
      <c r="M30" s="24">
        <f t="shared" ref="M30:M33" si="5">J30-L30</f>
        <v>0</v>
      </c>
      <c r="N30" s="24"/>
      <c r="O30" s="24"/>
      <c r="P30" s="24"/>
      <c r="Q30" s="24"/>
    </row>
    <row r="31" spans="1:17" s="19" customFormat="1" ht="42" x14ac:dyDescent="0.35">
      <c r="A31" s="20">
        <v>24</v>
      </c>
      <c r="B31" s="95" t="s">
        <v>49</v>
      </c>
      <c r="C31" s="22">
        <v>0</v>
      </c>
      <c r="D31" s="23">
        <v>0</v>
      </c>
      <c r="E31" s="23">
        <v>0</v>
      </c>
      <c r="F31" s="23">
        <v>0</v>
      </c>
      <c r="G31" s="23">
        <v>0</v>
      </c>
      <c r="H31" s="23">
        <v>0</v>
      </c>
      <c r="I31" s="24">
        <v>0</v>
      </c>
      <c r="J31" s="24">
        <v>0</v>
      </c>
      <c r="K31" s="24">
        <v>0</v>
      </c>
      <c r="L31" s="24">
        <f t="shared" si="4"/>
        <v>0</v>
      </c>
      <c r="M31" s="24">
        <v>0</v>
      </c>
      <c r="N31" s="24">
        <v>14300000</v>
      </c>
      <c r="O31" s="24">
        <v>0</v>
      </c>
      <c r="P31" s="24">
        <f>N31</f>
        <v>14300000</v>
      </c>
      <c r="Q31" s="24">
        <f>N31-P31</f>
        <v>0</v>
      </c>
    </row>
    <row r="32" spans="1:17" s="19" customFormat="1" ht="68.25" customHeight="1" x14ac:dyDescent="0.2">
      <c r="A32" s="20">
        <v>25</v>
      </c>
      <c r="B32" s="96" t="s">
        <v>50</v>
      </c>
      <c r="C32" s="22"/>
      <c r="D32" s="23"/>
      <c r="E32" s="23"/>
      <c r="F32" s="23"/>
      <c r="G32" s="23"/>
      <c r="H32" s="23"/>
      <c r="I32" s="24"/>
      <c r="J32" s="24"/>
      <c r="K32" s="24"/>
      <c r="L32" s="24">
        <f t="shared" si="4"/>
        <v>0</v>
      </c>
      <c r="M32" s="24">
        <f t="shared" si="5"/>
        <v>0</v>
      </c>
      <c r="N32" s="24">
        <v>15000000</v>
      </c>
      <c r="O32" s="24">
        <v>0</v>
      </c>
      <c r="P32" s="24">
        <v>15000000</v>
      </c>
      <c r="Q32" s="24">
        <f t="shared" ref="Q32:Q43" si="6">N32-P32</f>
        <v>0</v>
      </c>
    </row>
    <row r="33" spans="1:18" s="19" customFormat="1" ht="47.25" x14ac:dyDescent="0.2">
      <c r="A33" s="83">
        <v>26</v>
      </c>
      <c r="B33" s="96" t="s">
        <v>51</v>
      </c>
      <c r="C33" s="22"/>
      <c r="D33" s="23"/>
      <c r="E33" s="23"/>
      <c r="F33" s="23"/>
      <c r="G33" s="23"/>
      <c r="H33" s="23"/>
      <c r="I33" s="24"/>
      <c r="J33" s="24"/>
      <c r="K33" s="24"/>
      <c r="L33" s="24">
        <f t="shared" si="4"/>
        <v>0</v>
      </c>
      <c r="M33" s="24">
        <f t="shared" si="5"/>
        <v>0</v>
      </c>
      <c r="N33" s="24">
        <v>30000000</v>
      </c>
      <c r="O33" s="24"/>
      <c r="P33" s="24">
        <v>30000000</v>
      </c>
      <c r="Q33" s="24">
        <f t="shared" si="6"/>
        <v>0</v>
      </c>
    </row>
    <row r="34" spans="1:18" s="19" customFormat="1" ht="31.5" x14ac:dyDescent="0.2">
      <c r="A34" s="20">
        <v>27</v>
      </c>
      <c r="B34" s="96" t="s">
        <v>52</v>
      </c>
      <c r="C34" s="22"/>
      <c r="D34" s="23"/>
      <c r="E34" s="23"/>
      <c r="F34" s="23"/>
      <c r="G34" s="23"/>
      <c r="H34" s="23"/>
      <c r="I34" s="24"/>
      <c r="J34" s="24"/>
      <c r="K34" s="24"/>
      <c r="L34" s="24">
        <f t="shared" si="4"/>
        <v>0</v>
      </c>
      <c r="M34" s="24"/>
      <c r="N34" s="24">
        <v>8000000</v>
      </c>
      <c r="O34" s="24"/>
      <c r="P34" s="24">
        <v>8000000</v>
      </c>
      <c r="Q34" s="24">
        <f t="shared" si="6"/>
        <v>0</v>
      </c>
    </row>
    <row r="35" spans="1:18" s="19" customFormat="1" ht="47.25" x14ac:dyDescent="0.2">
      <c r="A35" s="20">
        <v>28</v>
      </c>
      <c r="B35" s="96" t="s">
        <v>53</v>
      </c>
      <c r="C35" s="22"/>
      <c r="D35" s="23"/>
      <c r="E35" s="23"/>
      <c r="F35" s="23"/>
      <c r="G35" s="23"/>
      <c r="H35" s="23"/>
      <c r="I35" s="24"/>
      <c r="J35" s="24"/>
      <c r="K35" s="24"/>
      <c r="L35" s="24"/>
      <c r="M35" s="24"/>
      <c r="N35" s="24">
        <v>6000000</v>
      </c>
      <c r="O35" s="24"/>
      <c r="P35" s="24">
        <v>6000000</v>
      </c>
      <c r="Q35" s="24">
        <f t="shared" si="6"/>
        <v>0</v>
      </c>
    </row>
    <row r="36" spans="1:18" s="19" customFormat="1" ht="47.25" x14ac:dyDescent="0.2">
      <c r="A36" s="83">
        <v>29</v>
      </c>
      <c r="B36" s="96" t="s">
        <v>54</v>
      </c>
      <c r="C36" s="22"/>
      <c r="D36" s="23"/>
      <c r="E36" s="23"/>
      <c r="F36" s="23"/>
      <c r="G36" s="23"/>
      <c r="H36" s="23"/>
      <c r="I36" s="24"/>
      <c r="J36" s="24"/>
      <c r="K36" s="24"/>
      <c r="L36" s="24"/>
      <c r="M36" s="24"/>
      <c r="N36" s="24">
        <v>6000000</v>
      </c>
      <c r="O36" s="24"/>
      <c r="P36" s="24">
        <v>6000000</v>
      </c>
      <c r="Q36" s="24">
        <f t="shared" si="6"/>
        <v>0</v>
      </c>
    </row>
    <row r="37" spans="1:18" s="19" customFormat="1" ht="56.25" customHeight="1" x14ac:dyDescent="0.2">
      <c r="A37" s="20">
        <v>30</v>
      </c>
      <c r="B37" s="96" t="s">
        <v>55</v>
      </c>
      <c r="C37" s="22"/>
      <c r="D37" s="23"/>
      <c r="E37" s="23"/>
      <c r="F37" s="23"/>
      <c r="G37" s="23"/>
      <c r="H37" s="23"/>
      <c r="I37" s="24"/>
      <c r="J37" s="24"/>
      <c r="K37" s="24"/>
      <c r="L37" s="24"/>
      <c r="M37" s="24"/>
      <c r="N37" s="24">
        <v>10000000</v>
      </c>
      <c r="O37" s="24"/>
      <c r="P37" s="24">
        <v>10000000</v>
      </c>
      <c r="Q37" s="24">
        <f t="shared" si="6"/>
        <v>0</v>
      </c>
    </row>
    <row r="38" spans="1:18" s="19" customFormat="1" ht="63.75" customHeight="1" x14ac:dyDescent="0.2">
      <c r="A38" s="20">
        <v>31</v>
      </c>
      <c r="B38" s="96" t="s">
        <v>56</v>
      </c>
      <c r="C38" s="22"/>
      <c r="D38" s="23"/>
      <c r="E38" s="23"/>
      <c r="F38" s="23"/>
      <c r="G38" s="23"/>
      <c r="H38" s="23"/>
      <c r="I38" s="24"/>
      <c r="J38" s="24"/>
      <c r="K38" s="24"/>
      <c r="L38" s="24"/>
      <c r="M38" s="24"/>
      <c r="N38" s="24">
        <v>4000000</v>
      </c>
      <c r="O38" s="24"/>
      <c r="P38" s="24">
        <v>4000000</v>
      </c>
      <c r="Q38" s="24">
        <f t="shared" si="6"/>
        <v>0</v>
      </c>
    </row>
    <row r="39" spans="1:18" s="19" customFormat="1" ht="55.5" customHeight="1" x14ac:dyDescent="0.2">
      <c r="A39" s="83">
        <v>32</v>
      </c>
      <c r="B39" s="96" t="s">
        <v>57</v>
      </c>
      <c r="C39" s="22"/>
      <c r="D39" s="23"/>
      <c r="E39" s="23"/>
      <c r="F39" s="23"/>
      <c r="G39" s="23"/>
      <c r="H39" s="23"/>
      <c r="I39" s="24"/>
      <c r="J39" s="24"/>
      <c r="K39" s="24"/>
      <c r="L39" s="24"/>
      <c r="M39" s="24"/>
      <c r="N39" s="24">
        <v>1500000</v>
      </c>
      <c r="O39" s="24"/>
      <c r="P39" s="24">
        <v>1500000</v>
      </c>
      <c r="Q39" s="24">
        <f t="shared" si="6"/>
        <v>0</v>
      </c>
    </row>
    <row r="40" spans="1:18" s="19" customFormat="1" ht="60.75" customHeight="1" x14ac:dyDescent="0.2">
      <c r="A40" s="20">
        <v>33</v>
      </c>
      <c r="B40" s="96" t="s">
        <v>58</v>
      </c>
      <c r="C40" s="22"/>
      <c r="D40" s="23"/>
      <c r="E40" s="23"/>
      <c r="F40" s="23"/>
      <c r="G40" s="23"/>
      <c r="H40" s="23"/>
      <c r="I40" s="24"/>
      <c r="J40" s="24"/>
      <c r="K40" s="24"/>
      <c r="L40" s="24"/>
      <c r="M40" s="24"/>
      <c r="N40" s="24">
        <v>3000000</v>
      </c>
      <c r="O40" s="24"/>
      <c r="P40" s="29">
        <v>3000000</v>
      </c>
      <c r="Q40" s="24">
        <f t="shared" si="6"/>
        <v>0</v>
      </c>
    </row>
    <row r="41" spans="1:18" s="19" customFormat="1" ht="60.75" customHeight="1" x14ac:dyDescent="0.2">
      <c r="A41" s="20">
        <v>34</v>
      </c>
      <c r="B41" s="96" t="s">
        <v>59</v>
      </c>
      <c r="C41" s="22"/>
      <c r="D41" s="23"/>
      <c r="E41" s="23"/>
      <c r="F41" s="23"/>
      <c r="G41" s="23"/>
      <c r="H41" s="23"/>
      <c r="I41" s="24"/>
      <c r="J41" s="24"/>
      <c r="K41" s="24"/>
      <c r="L41" s="24"/>
      <c r="M41" s="24"/>
      <c r="N41" s="24">
        <v>3400000</v>
      </c>
      <c r="O41" s="24"/>
      <c r="P41" s="24">
        <v>3400000</v>
      </c>
      <c r="Q41" s="24">
        <f t="shared" si="6"/>
        <v>0</v>
      </c>
      <c r="R41" s="30"/>
    </row>
    <row r="42" spans="1:18" s="19" customFormat="1" ht="45" customHeight="1" x14ac:dyDescent="0.2">
      <c r="A42" s="83">
        <v>35</v>
      </c>
      <c r="B42" s="96" t="s">
        <v>60</v>
      </c>
      <c r="C42" s="22"/>
      <c r="D42" s="23"/>
      <c r="E42" s="23"/>
      <c r="F42" s="23"/>
      <c r="G42" s="23"/>
      <c r="H42" s="23"/>
      <c r="I42" s="24"/>
      <c r="J42" s="24"/>
      <c r="K42" s="24"/>
      <c r="L42" s="24"/>
      <c r="M42" s="24"/>
      <c r="N42" s="24">
        <v>4500000</v>
      </c>
      <c r="O42" s="24"/>
      <c r="P42" s="24">
        <v>4500000</v>
      </c>
      <c r="Q42" s="24">
        <f t="shared" si="6"/>
        <v>0</v>
      </c>
    </row>
    <row r="43" spans="1:18" s="19" customFormat="1" ht="53.25" customHeight="1" x14ac:dyDescent="0.2">
      <c r="A43" s="20">
        <v>36</v>
      </c>
      <c r="B43" s="96" t="s">
        <v>61</v>
      </c>
      <c r="C43" s="22"/>
      <c r="D43" s="23"/>
      <c r="E43" s="23"/>
      <c r="F43" s="23"/>
      <c r="G43" s="23"/>
      <c r="H43" s="23"/>
      <c r="I43" s="24"/>
      <c r="J43" s="24"/>
      <c r="K43" s="24"/>
      <c r="L43" s="24"/>
      <c r="M43" s="24"/>
      <c r="N43" s="24">
        <v>3300000</v>
      </c>
      <c r="O43" s="24"/>
      <c r="P43" s="24">
        <v>3300000</v>
      </c>
      <c r="Q43" s="24">
        <f t="shared" si="6"/>
        <v>0</v>
      </c>
    </row>
    <row r="44" spans="1:18" s="19" customFormat="1" ht="15.75" x14ac:dyDescent="0.2">
      <c r="A44" s="20"/>
      <c r="B44" s="96"/>
      <c r="C44" s="22"/>
      <c r="D44" s="23"/>
      <c r="E44" s="23"/>
      <c r="F44" s="23"/>
      <c r="G44" s="23"/>
      <c r="H44" s="23"/>
      <c r="I44" s="24"/>
      <c r="J44" s="24"/>
      <c r="K44" s="24"/>
      <c r="L44" s="24"/>
      <c r="M44" s="24"/>
      <c r="N44" s="24"/>
      <c r="O44" s="24"/>
      <c r="P44" s="24"/>
      <c r="Q44" s="24"/>
    </row>
    <row r="45" spans="1:18" s="19" customFormat="1" ht="15.75" x14ac:dyDescent="0.2">
      <c r="A45" s="20"/>
      <c r="B45" s="97"/>
      <c r="C45" s="22"/>
      <c r="D45" s="23"/>
      <c r="E45" s="23"/>
      <c r="F45" s="23"/>
      <c r="G45" s="23"/>
      <c r="H45" s="23"/>
      <c r="I45" s="24"/>
      <c r="J45" s="24"/>
      <c r="K45" s="24"/>
      <c r="L45" s="24"/>
      <c r="M45" s="24"/>
      <c r="N45" s="24"/>
      <c r="O45" s="24"/>
      <c r="P45" s="24"/>
      <c r="Q45" s="24"/>
    </row>
    <row r="46" spans="1:18" s="19" customFormat="1" ht="15.75" x14ac:dyDescent="0.2">
      <c r="A46" s="20"/>
      <c r="B46" s="97"/>
      <c r="C46" s="22"/>
      <c r="D46" s="23"/>
      <c r="E46" s="23"/>
      <c r="F46" s="23"/>
      <c r="G46" s="23"/>
      <c r="H46" s="23"/>
      <c r="I46" s="24"/>
      <c r="J46" s="24"/>
      <c r="K46" s="24"/>
      <c r="L46" s="24"/>
      <c r="M46" s="24"/>
      <c r="N46" s="24"/>
      <c r="O46" s="24"/>
      <c r="P46" s="24"/>
      <c r="Q46" s="24"/>
    </row>
    <row r="47" spans="1:18" s="19" customFormat="1" ht="15.75" x14ac:dyDescent="0.2">
      <c r="A47" s="20"/>
      <c r="B47" s="98"/>
      <c r="C47" s="22"/>
      <c r="D47" s="23"/>
      <c r="E47" s="23"/>
      <c r="F47" s="23"/>
      <c r="G47" s="23"/>
      <c r="H47" s="23"/>
      <c r="I47" s="24"/>
      <c r="J47" s="24"/>
      <c r="K47" s="24"/>
      <c r="L47" s="24"/>
      <c r="M47" s="24"/>
      <c r="N47" s="24"/>
      <c r="O47" s="24"/>
      <c r="P47" s="24"/>
      <c r="Q47" s="24"/>
    </row>
    <row r="48" spans="1:18" s="19" customFormat="1" ht="15.75" x14ac:dyDescent="0.2">
      <c r="A48" s="20"/>
      <c r="B48" s="96"/>
      <c r="C48" s="22"/>
      <c r="D48" s="23"/>
      <c r="E48" s="23"/>
      <c r="F48" s="23"/>
      <c r="G48" s="23"/>
      <c r="H48" s="23"/>
      <c r="I48" s="24"/>
      <c r="J48" s="24"/>
      <c r="K48" s="24"/>
      <c r="L48" s="24"/>
      <c r="M48" s="24"/>
      <c r="N48" s="24"/>
      <c r="O48" s="24"/>
      <c r="P48" s="24"/>
      <c r="Q48" s="24"/>
    </row>
    <row r="49" spans="1:17" s="19" customFormat="1" ht="15.75" x14ac:dyDescent="0.2">
      <c r="A49" s="20"/>
      <c r="B49" s="96"/>
      <c r="C49" s="22"/>
      <c r="D49" s="23"/>
      <c r="E49" s="23"/>
      <c r="F49" s="23"/>
      <c r="G49" s="23"/>
      <c r="H49" s="23"/>
      <c r="I49" s="24"/>
      <c r="J49" s="24"/>
      <c r="K49" s="24"/>
      <c r="L49" s="24"/>
      <c r="M49" s="24"/>
      <c r="N49" s="24"/>
      <c r="O49" s="24"/>
      <c r="P49" s="24"/>
      <c r="Q49" s="24"/>
    </row>
    <row r="50" spans="1:17" s="19" customFormat="1" ht="15.75" x14ac:dyDescent="0.2">
      <c r="A50" s="20"/>
      <c r="B50" s="96"/>
      <c r="C50" s="22"/>
      <c r="D50" s="23"/>
      <c r="E50" s="23"/>
      <c r="F50" s="23"/>
      <c r="G50" s="23"/>
      <c r="H50" s="23"/>
      <c r="I50" s="24"/>
      <c r="J50" s="24"/>
      <c r="K50" s="24"/>
      <c r="L50" s="24"/>
      <c r="M50" s="24"/>
      <c r="N50" s="24"/>
      <c r="O50" s="24"/>
      <c r="P50" s="24"/>
      <c r="Q50" s="24"/>
    </row>
    <row r="51" spans="1:17" s="19" customFormat="1" ht="15.75" x14ac:dyDescent="0.2">
      <c r="A51" s="20"/>
      <c r="B51" s="97"/>
      <c r="C51" s="22"/>
      <c r="D51" s="23"/>
      <c r="E51" s="23"/>
      <c r="F51" s="23"/>
      <c r="G51" s="23"/>
      <c r="H51" s="23"/>
      <c r="I51" s="24"/>
      <c r="J51" s="24"/>
      <c r="K51" s="24"/>
      <c r="L51" s="24"/>
      <c r="M51" s="24"/>
      <c r="N51" s="24"/>
      <c r="O51" s="24"/>
      <c r="P51" s="24"/>
      <c r="Q51" s="24"/>
    </row>
    <row r="52" spans="1:17" s="19" customFormat="1" ht="15.75" x14ac:dyDescent="0.2">
      <c r="A52" s="20"/>
      <c r="B52" s="96"/>
      <c r="C52" s="22"/>
      <c r="D52" s="23"/>
      <c r="E52" s="23"/>
      <c r="F52" s="23"/>
      <c r="G52" s="23"/>
      <c r="H52" s="23"/>
      <c r="I52" s="24"/>
      <c r="J52" s="24"/>
      <c r="K52" s="24"/>
      <c r="L52" s="24"/>
      <c r="M52" s="24"/>
      <c r="N52" s="24"/>
      <c r="O52" s="24"/>
      <c r="P52" s="24"/>
      <c r="Q52" s="24"/>
    </row>
    <row r="53" spans="1:17" s="19" customFormat="1" ht="15.75" x14ac:dyDescent="0.2">
      <c r="A53" s="20"/>
      <c r="B53" s="96"/>
      <c r="C53" s="22"/>
      <c r="D53" s="23"/>
      <c r="E53" s="23"/>
      <c r="F53" s="23"/>
      <c r="G53" s="23"/>
      <c r="H53" s="23"/>
      <c r="I53" s="24"/>
      <c r="J53" s="24"/>
      <c r="K53" s="24"/>
      <c r="L53" s="24"/>
      <c r="M53" s="24"/>
      <c r="N53" s="24"/>
      <c r="O53" s="24"/>
      <c r="P53" s="24"/>
      <c r="Q53" s="24"/>
    </row>
    <row r="54" spans="1:17" s="19" customFormat="1" ht="15.75" x14ac:dyDescent="0.2">
      <c r="A54" s="20"/>
      <c r="B54" s="99"/>
      <c r="C54" s="22"/>
      <c r="D54" s="23"/>
      <c r="E54" s="23"/>
      <c r="F54" s="23"/>
      <c r="G54" s="23"/>
      <c r="H54" s="23"/>
      <c r="I54" s="24"/>
      <c r="J54" s="24"/>
      <c r="K54" s="24"/>
      <c r="L54" s="24"/>
      <c r="M54" s="24"/>
      <c r="N54" s="24"/>
      <c r="O54" s="24"/>
      <c r="P54" s="24"/>
      <c r="Q54" s="24"/>
    </row>
    <row r="55" spans="1:17" s="19" customFormat="1" ht="15.75" x14ac:dyDescent="0.2">
      <c r="A55" s="20"/>
      <c r="B55" s="99"/>
      <c r="C55" s="22"/>
      <c r="D55" s="23"/>
      <c r="E55" s="23"/>
      <c r="F55" s="23"/>
      <c r="G55" s="23"/>
      <c r="H55" s="23"/>
      <c r="I55" s="24"/>
      <c r="J55" s="24"/>
      <c r="K55" s="24"/>
      <c r="L55" s="24"/>
      <c r="M55" s="24"/>
      <c r="N55" s="24"/>
      <c r="O55" s="24"/>
      <c r="P55" s="24"/>
      <c r="Q55" s="24"/>
    </row>
    <row r="56" spans="1:17" s="19" customFormat="1" ht="15.75" x14ac:dyDescent="0.2">
      <c r="A56" s="20"/>
      <c r="B56" s="96"/>
      <c r="C56" s="22"/>
      <c r="D56" s="23"/>
      <c r="E56" s="23"/>
      <c r="F56" s="23"/>
      <c r="G56" s="23"/>
      <c r="H56" s="23"/>
      <c r="I56" s="24"/>
      <c r="J56" s="24"/>
      <c r="K56" s="24"/>
      <c r="L56" s="24"/>
      <c r="M56" s="24"/>
      <c r="N56" s="24"/>
      <c r="O56" s="24"/>
      <c r="P56" s="24"/>
      <c r="Q56" s="24"/>
    </row>
    <row r="57" spans="1:17" s="19" customFormat="1" ht="15.75" x14ac:dyDescent="0.2">
      <c r="A57" s="20"/>
      <c r="B57" s="96"/>
      <c r="C57" s="22"/>
      <c r="D57" s="23"/>
      <c r="E57" s="23"/>
      <c r="F57" s="23"/>
      <c r="G57" s="23"/>
      <c r="H57" s="23"/>
      <c r="I57" s="24"/>
      <c r="J57" s="24"/>
      <c r="K57" s="24"/>
      <c r="L57" s="24"/>
      <c r="M57" s="24"/>
      <c r="N57" s="24"/>
      <c r="O57" s="24"/>
      <c r="P57" s="24"/>
      <c r="Q57" s="24"/>
    </row>
    <row r="58" spans="1:17" s="19" customFormat="1" ht="15.75" x14ac:dyDescent="0.2">
      <c r="A58" s="20"/>
      <c r="B58" s="96"/>
      <c r="C58" s="22"/>
      <c r="D58" s="23"/>
      <c r="E58" s="23"/>
      <c r="F58" s="23"/>
      <c r="G58" s="23"/>
      <c r="H58" s="23"/>
      <c r="I58" s="24"/>
      <c r="J58" s="24"/>
      <c r="K58" s="24"/>
      <c r="L58" s="24"/>
      <c r="M58" s="24"/>
      <c r="N58" s="24"/>
      <c r="O58" s="24"/>
      <c r="P58" s="24"/>
      <c r="Q58" s="24"/>
    </row>
    <row r="59" spans="1:17" s="19" customFormat="1" ht="15.75" x14ac:dyDescent="0.2">
      <c r="A59" s="20"/>
      <c r="B59" s="25"/>
      <c r="C59" s="22"/>
      <c r="D59" s="23"/>
      <c r="E59" s="23"/>
      <c r="F59" s="23"/>
      <c r="G59" s="23"/>
      <c r="H59" s="23"/>
      <c r="I59" s="24"/>
      <c r="J59" s="24"/>
      <c r="K59" s="24"/>
      <c r="L59" s="24"/>
      <c r="M59" s="24"/>
      <c r="N59" s="24"/>
      <c r="O59" s="24"/>
      <c r="P59" s="24"/>
      <c r="Q59" s="24"/>
    </row>
    <row r="60" spans="1:17" s="19" customFormat="1" ht="15.75" x14ac:dyDescent="0.2">
      <c r="A60" s="20"/>
      <c r="B60" s="28"/>
      <c r="C60" s="22"/>
      <c r="D60" s="23"/>
      <c r="E60" s="23"/>
      <c r="F60" s="23"/>
      <c r="G60" s="23"/>
      <c r="H60" s="23"/>
      <c r="I60" s="24"/>
      <c r="J60" s="24"/>
      <c r="K60" s="24"/>
      <c r="L60" s="24"/>
      <c r="M60" s="24"/>
      <c r="N60" s="24"/>
      <c r="O60" s="24"/>
      <c r="P60" s="24"/>
      <c r="Q60" s="24"/>
    </row>
    <row r="61" spans="1:17" s="19" customFormat="1" ht="15.75" x14ac:dyDescent="0.2">
      <c r="A61" s="20"/>
      <c r="B61" s="25"/>
      <c r="C61" s="22"/>
      <c r="D61" s="23"/>
      <c r="E61" s="23"/>
      <c r="F61" s="23"/>
      <c r="G61" s="23"/>
      <c r="H61" s="23"/>
      <c r="I61" s="24"/>
      <c r="J61" s="24"/>
      <c r="K61" s="24"/>
      <c r="L61" s="24"/>
      <c r="M61" s="24"/>
      <c r="N61" s="24"/>
      <c r="O61" s="24"/>
      <c r="P61" s="24"/>
      <c r="Q61" s="24"/>
    </row>
    <row r="62" spans="1:17" s="19" customFormat="1" ht="15.75" x14ac:dyDescent="0.2">
      <c r="A62" s="20"/>
      <c r="B62" s="25"/>
      <c r="C62" s="22"/>
      <c r="D62" s="23"/>
      <c r="E62" s="23"/>
      <c r="F62" s="23"/>
      <c r="G62" s="23"/>
      <c r="H62" s="23"/>
      <c r="I62" s="24"/>
      <c r="J62" s="24"/>
      <c r="K62" s="24"/>
      <c r="L62" s="24"/>
      <c r="M62" s="24"/>
      <c r="N62" s="24"/>
      <c r="O62" s="24"/>
      <c r="P62" s="24"/>
      <c r="Q62" s="24"/>
    </row>
    <row r="63" spans="1:17" s="19" customFormat="1" ht="15.75" x14ac:dyDescent="0.2">
      <c r="A63" s="20"/>
      <c r="B63" s="25"/>
      <c r="C63" s="22"/>
      <c r="D63" s="23"/>
      <c r="E63" s="23"/>
      <c r="F63" s="23"/>
      <c r="G63" s="23"/>
      <c r="H63" s="23"/>
      <c r="I63" s="24"/>
      <c r="J63" s="24"/>
      <c r="K63" s="24"/>
      <c r="L63" s="24"/>
      <c r="M63" s="24"/>
      <c r="N63" s="24"/>
      <c r="O63" s="24"/>
      <c r="P63" s="24"/>
      <c r="Q63" s="24"/>
    </row>
    <row r="64" spans="1:17" s="19" customFormat="1" ht="15.75" x14ac:dyDescent="0.2">
      <c r="A64" s="20"/>
      <c r="B64" s="25"/>
      <c r="C64" s="22"/>
      <c r="D64" s="23"/>
      <c r="E64" s="23"/>
      <c r="F64" s="23"/>
      <c r="G64" s="23"/>
      <c r="H64" s="23"/>
      <c r="I64" s="24"/>
      <c r="J64" s="24"/>
      <c r="K64" s="24"/>
      <c r="L64" s="24"/>
      <c r="M64" s="24"/>
      <c r="N64" s="24"/>
      <c r="O64" s="24"/>
      <c r="P64" s="24"/>
      <c r="Q64" s="24"/>
    </row>
    <row r="65" spans="1:17" s="19" customFormat="1" ht="15.75" x14ac:dyDescent="0.2">
      <c r="A65" s="20"/>
      <c r="B65" s="25"/>
      <c r="C65" s="22"/>
      <c r="D65" s="23"/>
      <c r="E65" s="23"/>
      <c r="F65" s="23"/>
      <c r="G65" s="23"/>
      <c r="H65" s="23"/>
      <c r="I65" s="24"/>
      <c r="J65" s="24"/>
      <c r="K65" s="24"/>
      <c r="L65" s="24"/>
      <c r="M65" s="24"/>
      <c r="N65" s="24"/>
      <c r="O65" s="24"/>
      <c r="P65" s="24"/>
      <c r="Q65" s="24"/>
    </row>
    <row r="66" spans="1:17" s="19" customFormat="1" ht="15.75" x14ac:dyDescent="0.2">
      <c r="A66" s="20"/>
      <c r="B66" s="21"/>
      <c r="C66" s="22"/>
      <c r="D66" s="23"/>
      <c r="E66" s="23"/>
      <c r="F66" s="23"/>
      <c r="G66" s="23"/>
      <c r="H66" s="23"/>
      <c r="I66" s="24"/>
      <c r="J66" s="24"/>
      <c r="K66" s="24"/>
      <c r="L66" s="24"/>
      <c r="M66" s="24"/>
      <c r="N66" s="24"/>
      <c r="O66" s="24"/>
      <c r="P66" s="24"/>
      <c r="Q66" s="24"/>
    </row>
    <row r="67" spans="1:17" s="19" customFormat="1" ht="15.75" x14ac:dyDescent="0.2">
      <c r="A67" s="20"/>
      <c r="B67" s="25"/>
      <c r="C67" s="22"/>
      <c r="D67" s="23"/>
      <c r="E67" s="23"/>
      <c r="F67" s="23"/>
      <c r="G67" s="23"/>
      <c r="H67" s="23"/>
      <c r="I67" s="24"/>
      <c r="J67" s="24"/>
      <c r="K67" s="24"/>
      <c r="L67" s="24"/>
      <c r="M67" s="24"/>
      <c r="N67" s="24"/>
      <c r="O67" s="24"/>
      <c r="P67" s="24"/>
      <c r="Q67" s="24"/>
    </row>
    <row r="68" spans="1:17" s="19" customFormat="1" ht="15.75" x14ac:dyDescent="0.2">
      <c r="A68" s="20"/>
      <c r="B68" s="28"/>
      <c r="C68" s="22"/>
      <c r="D68" s="23"/>
      <c r="E68" s="23"/>
      <c r="F68" s="23"/>
      <c r="G68" s="23"/>
      <c r="H68" s="23"/>
      <c r="I68" s="24"/>
      <c r="J68" s="24"/>
      <c r="K68" s="24"/>
      <c r="L68" s="24"/>
      <c r="M68" s="24"/>
      <c r="N68" s="24"/>
      <c r="O68" s="24"/>
      <c r="P68" s="24"/>
      <c r="Q68" s="24"/>
    </row>
    <row r="69" spans="1:17" s="19" customFormat="1" ht="15" x14ac:dyDescent="0.2">
      <c r="A69" s="20"/>
      <c r="B69" s="100"/>
      <c r="C69" s="22"/>
      <c r="D69" s="23"/>
      <c r="E69" s="23"/>
      <c r="F69" s="23"/>
      <c r="G69" s="23"/>
      <c r="H69" s="23"/>
      <c r="I69" s="24"/>
      <c r="J69" s="24"/>
      <c r="K69" s="24"/>
      <c r="L69" s="24"/>
      <c r="M69" s="24"/>
      <c r="N69" s="24"/>
      <c r="O69" s="24"/>
      <c r="P69" s="24"/>
      <c r="Q69" s="24"/>
    </row>
    <row r="70" spans="1:17" s="19" customFormat="1" ht="15.75" x14ac:dyDescent="0.2">
      <c r="A70" s="20"/>
      <c r="B70" s="25"/>
      <c r="C70" s="22"/>
      <c r="D70" s="23"/>
      <c r="E70" s="23"/>
      <c r="F70" s="23"/>
      <c r="G70" s="23"/>
      <c r="H70" s="23"/>
      <c r="I70" s="24"/>
      <c r="J70" s="24"/>
      <c r="K70" s="24"/>
      <c r="L70" s="24"/>
      <c r="M70" s="24"/>
      <c r="N70" s="24"/>
      <c r="O70" s="24"/>
      <c r="P70" s="24"/>
      <c r="Q70" s="24"/>
    </row>
    <row r="71" spans="1:17" s="19" customFormat="1" ht="15.75" x14ac:dyDescent="0.2">
      <c r="A71" s="20"/>
      <c r="B71" s="25"/>
      <c r="C71" s="22"/>
      <c r="D71" s="23"/>
      <c r="E71" s="23"/>
      <c r="F71" s="23"/>
      <c r="G71" s="23"/>
      <c r="H71" s="23"/>
      <c r="I71" s="24"/>
      <c r="J71" s="24"/>
      <c r="K71" s="24"/>
      <c r="L71" s="24"/>
      <c r="M71" s="24"/>
      <c r="N71" s="24"/>
      <c r="O71" s="24"/>
      <c r="P71" s="24"/>
      <c r="Q71" s="24"/>
    </row>
    <row r="72" spans="1:17" s="19" customFormat="1" ht="15.75" x14ac:dyDescent="0.2">
      <c r="A72" s="20"/>
      <c r="B72" s="25"/>
      <c r="C72" s="22"/>
      <c r="D72" s="23"/>
      <c r="E72" s="23"/>
      <c r="F72" s="23"/>
      <c r="G72" s="23"/>
      <c r="H72" s="23"/>
      <c r="I72" s="24"/>
      <c r="J72" s="24"/>
      <c r="K72" s="24"/>
      <c r="L72" s="24"/>
      <c r="M72" s="24"/>
      <c r="N72" s="24"/>
      <c r="O72" s="24"/>
      <c r="P72" s="24"/>
      <c r="Q72" s="24"/>
    </row>
    <row r="73" spans="1:17" s="19" customFormat="1" ht="15.75" x14ac:dyDescent="0.2">
      <c r="A73" s="20"/>
      <c r="B73" s="28"/>
      <c r="C73" s="22"/>
      <c r="D73" s="23"/>
      <c r="E73" s="23"/>
      <c r="F73" s="23"/>
      <c r="G73" s="23"/>
      <c r="H73" s="23"/>
      <c r="I73" s="24"/>
      <c r="J73" s="24"/>
      <c r="K73" s="24"/>
      <c r="L73" s="24"/>
      <c r="M73" s="24"/>
      <c r="N73" s="24"/>
      <c r="O73" s="24"/>
      <c r="P73" s="24"/>
      <c r="Q73" s="24"/>
    </row>
    <row r="74" spans="1:17" s="19" customFormat="1" ht="15.75" x14ac:dyDescent="0.2">
      <c r="A74" s="20"/>
      <c r="B74" s="25"/>
      <c r="C74" s="22"/>
      <c r="D74" s="23"/>
      <c r="E74" s="23"/>
      <c r="F74" s="23"/>
      <c r="G74" s="23"/>
      <c r="H74" s="23"/>
      <c r="I74" s="24"/>
      <c r="J74" s="24"/>
      <c r="K74" s="24"/>
      <c r="L74" s="24"/>
      <c r="M74" s="24"/>
      <c r="N74" s="24"/>
      <c r="O74" s="24"/>
      <c r="P74" s="24"/>
      <c r="Q74" s="24"/>
    </row>
    <row r="75" spans="1:17" s="19" customFormat="1" ht="15.75" x14ac:dyDescent="0.2">
      <c r="A75" s="20"/>
      <c r="B75" s="25"/>
      <c r="C75" s="22"/>
      <c r="D75" s="23"/>
      <c r="E75" s="23"/>
      <c r="F75" s="23"/>
      <c r="G75" s="23"/>
      <c r="H75" s="23"/>
      <c r="I75" s="24"/>
      <c r="J75" s="24"/>
      <c r="K75" s="24"/>
      <c r="L75" s="24"/>
      <c r="M75" s="24"/>
      <c r="N75" s="24"/>
      <c r="O75" s="24"/>
      <c r="P75" s="24"/>
      <c r="Q75" s="24"/>
    </row>
    <row r="76" spans="1:17" s="19" customFormat="1" ht="15.75" x14ac:dyDescent="0.2">
      <c r="A76" s="20"/>
      <c r="B76" s="25"/>
      <c r="C76" s="22"/>
      <c r="D76" s="23"/>
      <c r="E76" s="23"/>
      <c r="F76" s="23"/>
      <c r="G76" s="23"/>
      <c r="H76" s="23"/>
      <c r="I76" s="24"/>
      <c r="J76" s="24"/>
      <c r="K76" s="24"/>
      <c r="L76" s="24"/>
      <c r="M76" s="24"/>
      <c r="N76" s="24"/>
      <c r="O76" s="24"/>
      <c r="P76" s="24"/>
      <c r="Q76" s="24"/>
    </row>
    <row r="77" spans="1:17" s="19" customFormat="1" ht="15.75" x14ac:dyDescent="0.2">
      <c r="A77" s="20"/>
      <c r="B77" s="28"/>
      <c r="C77" s="22"/>
      <c r="D77" s="23"/>
      <c r="E77" s="23"/>
      <c r="F77" s="23"/>
      <c r="G77" s="23"/>
      <c r="H77" s="23"/>
      <c r="I77" s="24"/>
      <c r="J77" s="24"/>
      <c r="K77" s="24"/>
      <c r="L77" s="24"/>
      <c r="M77" s="24"/>
      <c r="N77" s="24"/>
      <c r="O77" s="24"/>
      <c r="P77" s="24"/>
      <c r="Q77" s="24"/>
    </row>
    <row r="78" spans="1:17" s="19" customFormat="1" ht="15.75" x14ac:dyDescent="0.2">
      <c r="A78" s="20"/>
      <c r="B78" s="28"/>
      <c r="C78" s="22"/>
      <c r="D78" s="23"/>
      <c r="E78" s="23"/>
      <c r="F78" s="23"/>
      <c r="G78" s="23"/>
      <c r="H78" s="23"/>
      <c r="I78" s="24"/>
      <c r="J78" s="24"/>
      <c r="K78" s="24"/>
      <c r="L78" s="24"/>
      <c r="M78" s="24"/>
      <c r="N78" s="24"/>
      <c r="O78" s="24"/>
      <c r="P78" s="24"/>
      <c r="Q78" s="24"/>
    </row>
    <row r="79" spans="1:17" s="19" customFormat="1" ht="15.75" x14ac:dyDescent="0.2">
      <c r="A79" s="20"/>
      <c r="B79" s="28"/>
      <c r="C79" s="22"/>
      <c r="D79" s="23"/>
      <c r="E79" s="23"/>
      <c r="F79" s="23"/>
      <c r="G79" s="23"/>
      <c r="H79" s="23"/>
      <c r="I79" s="24"/>
      <c r="J79" s="24"/>
      <c r="K79" s="24"/>
      <c r="L79" s="24"/>
      <c r="M79" s="24"/>
      <c r="N79" s="24"/>
      <c r="O79" s="24"/>
      <c r="P79" s="24"/>
      <c r="Q79" s="24"/>
    </row>
    <row r="80" spans="1:17" s="19" customFormat="1" ht="15.75" x14ac:dyDescent="0.2">
      <c r="A80" s="20"/>
      <c r="B80" s="25"/>
      <c r="C80" s="22"/>
      <c r="D80" s="23"/>
      <c r="E80" s="23"/>
      <c r="F80" s="23"/>
      <c r="G80" s="23"/>
      <c r="H80" s="23"/>
      <c r="I80" s="24"/>
      <c r="J80" s="24"/>
      <c r="K80" s="24"/>
      <c r="L80" s="24"/>
      <c r="M80" s="24"/>
      <c r="N80" s="24"/>
      <c r="O80" s="24"/>
      <c r="P80" s="24"/>
      <c r="Q80" s="24"/>
    </row>
    <row r="81" spans="1:17" s="19" customFormat="1" ht="15.75" x14ac:dyDescent="0.2">
      <c r="A81" s="20"/>
      <c r="B81" s="25"/>
      <c r="C81" s="22"/>
      <c r="D81" s="23"/>
      <c r="E81" s="23"/>
      <c r="F81" s="23"/>
      <c r="G81" s="23"/>
      <c r="H81" s="23"/>
      <c r="I81" s="24"/>
      <c r="J81" s="24"/>
      <c r="K81" s="24"/>
      <c r="L81" s="24"/>
      <c r="M81" s="24"/>
      <c r="N81" s="24"/>
      <c r="O81" s="24"/>
      <c r="P81" s="24"/>
      <c r="Q81" s="24"/>
    </row>
    <row r="82" spans="1:17" s="19" customFormat="1" ht="15.75" x14ac:dyDescent="0.2">
      <c r="A82" s="20"/>
      <c r="B82" s="25"/>
      <c r="C82" s="22"/>
      <c r="D82" s="23"/>
      <c r="E82" s="23"/>
      <c r="F82" s="23"/>
      <c r="G82" s="23"/>
      <c r="H82" s="23"/>
      <c r="I82" s="24"/>
      <c r="J82" s="24"/>
      <c r="K82" s="24"/>
      <c r="L82" s="24"/>
      <c r="M82" s="24"/>
      <c r="N82" s="24"/>
      <c r="O82" s="24"/>
      <c r="P82" s="24"/>
      <c r="Q82" s="24"/>
    </row>
    <row r="83" spans="1:17" s="19" customFormat="1" ht="15.75" x14ac:dyDescent="0.2">
      <c r="A83" s="20"/>
      <c r="B83" s="25"/>
      <c r="C83" s="22"/>
      <c r="D83" s="23"/>
      <c r="E83" s="23"/>
      <c r="F83" s="23"/>
      <c r="G83" s="23"/>
      <c r="H83" s="23"/>
      <c r="I83" s="24"/>
      <c r="J83" s="24"/>
      <c r="K83" s="24"/>
      <c r="L83" s="24"/>
      <c r="M83" s="24"/>
      <c r="N83" s="24"/>
      <c r="O83" s="24"/>
      <c r="P83" s="24"/>
      <c r="Q83" s="24"/>
    </row>
    <row r="84" spans="1:17" s="19" customFormat="1" ht="15.75" x14ac:dyDescent="0.2">
      <c r="A84" s="20"/>
      <c r="B84" s="25"/>
      <c r="C84" s="22"/>
      <c r="D84" s="23"/>
      <c r="E84" s="23"/>
      <c r="F84" s="23"/>
      <c r="G84" s="23"/>
      <c r="H84" s="23"/>
      <c r="I84" s="24"/>
      <c r="J84" s="24"/>
      <c r="K84" s="24"/>
      <c r="L84" s="24"/>
      <c r="M84" s="24"/>
      <c r="N84" s="24"/>
      <c r="O84" s="24"/>
      <c r="P84" s="24"/>
      <c r="Q84" s="24"/>
    </row>
    <row r="85" spans="1:17" s="19" customFormat="1" ht="15.75" x14ac:dyDescent="0.2">
      <c r="A85" s="20"/>
      <c r="B85" s="25"/>
      <c r="C85" s="22"/>
      <c r="D85" s="23"/>
      <c r="E85" s="23"/>
      <c r="F85" s="23"/>
      <c r="G85" s="23"/>
      <c r="H85" s="23"/>
      <c r="I85" s="24"/>
      <c r="J85" s="24"/>
      <c r="K85" s="24"/>
      <c r="L85" s="24"/>
      <c r="M85" s="24"/>
      <c r="N85" s="24"/>
      <c r="O85" s="24"/>
      <c r="P85" s="24"/>
      <c r="Q85" s="24"/>
    </row>
    <row r="86" spans="1:17" s="19" customFormat="1" ht="15.75" x14ac:dyDescent="0.2">
      <c r="A86" s="20"/>
      <c r="B86" s="28"/>
      <c r="C86" s="22"/>
      <c r="D86" s="23"/>
      <c r="E86" s="23"/>
      <c r="F86" s="23"/>
      <c r="G86" s="23"/>
      <c r="H86" s="23"/>
      <c r="I86" s="24"/>
      <c r="J86" s="24"/>
      <c r="K86" s="24"/>
      <c r="L86" s="24"/>
      <c r="M86" s="24"/>
      <c r="N86" s="24"/>
      <c r="O86" s="24"/>
      <c r="P86" s="24"/>
      <c r="Q86" s="24"/>
    </row>
    <row r="87" spans="1:17" s="19" customFormat="1" ht="15.75" x14ac:dyDescent="0.2">
      <c r="A87" s="20"/>
      <c r="B87" s="31"/>
      <c r="C87" s="22"/>
      <c r="D87" s="23"/>
      <c r="E87" s="23"/>
      <c r="F87" s="23"/>
      <c r="G87" s="23"/>
      <c r="H87" s="23"/>
      <c r="I87" s="24"/>
      <c r="J87" s="24"/>
      <c r="K87" s="24"/>
      <c r="L87" s="24"/>
      <c r="M87" s="24"/>
      <c r="N87" s="24"/>
      <c r="O87" s="24"/>
      <c r="P87" s="24"/>
      <c r="Q87" s="24"/>
    </row>
    <row r="88" spans="1:17" s="19" customFormat="1" ht="15.75" x14ac:dyDescent="0.2">
      <c r="A88" s="20"/>
      <c r="B88" s="28"/>
      <c r="C88" s="22"/>
      <c r="D88" s="23"/>
      <c r="E88" s="23"/>
      <c r="F88" s="23"/>
      <c r="G88" s="23"/>
      <c r="H88" s="23"/>
      <c r="I88" s="24"/>
      <c r="J88" s="24"/>
      <c r="K88" s="24"/>
      <c r="L88" s="24"/>
      <c r="M88" s="24"/>
      <c r="N88" s="24"/>
      <c r="O88" s="24"/>
      <c r="P88" s="24"/>
      <c r="Q88" s="24"/>
    </row>
    <row r="89" spans="1:17" s="19" customFormat="1" ht="15.75" x14ac:dyDescent="0.2">
      <c r="A89" s="20"/>
      <c r="B89" s="25"/>
      <c r="C89" s="22"/>
      <c r="D89" s="23"/>
      <c r="E89" s="23"/>
      <c r="F89" s="23"/>
      <c r="G89" s="23"/>
      <c r="H89" s="23"/>
      <c r="I89" s="24"/>
      <c r="J89" s="24"/>
      <c r="K89" s="24"/>
      <c r="L89" s="24"/>
      <c r="M89" s="24"/>
      <c r="N89" s="24"/>
      <c r="O89" s="24"/>
      <c r="P89" s="24"/>
      <c r="Q89" s="24"/>
    </row>
    <row r="90" spans="1:17" s="19" customFormat="1" ht="15.75" x14ac:dyDescent="0.2">
      <c r="A90" s="20"/>
      <c r="B90" s="25"/>
      <c r="C90" s="22"/>
      <c r="D90" s="23"/>
      <c r="E90" s="23"/>
      <c r="F90" s="23"/>
      <c r="G90" s="23"/>
      <c r="H90" s="23"/>
      <c r="I90" s="24"/>
      <c r="J90" s="24"/>
      <c r="K90" s="24"/>
      <c r="L90" s="24"/>
      <c r="M90" s="24"/>
      <c r="N90" s="24"/>
      <c r="O90" s="24"/>
      <c r="P90" s="24"/>
      <c r="Q90" s="24"/>
    </row>
    <row r="91" spans="1:17" s="19" customFormat="1" ht="15.75" x14ac:dyDescent="0.2">
      <c r="A91" s="20"/>
      <c r="B91" s="25"/>
      <c r="C91" s="22"/>
      <c r="D91" s="23"/>
      <c r="E91" s="23"/>
      <c r="F91" s="23"/>
      <c r="G91" s="23"/>
      <c r="H91" s="23"/>
      <c r="I91" s="24"/>
      <c r="J91" s="24"/>
      <c r="K91" s="24"/>
      <c r="L91" s="24"/>
      <c r="M91" s="24"/>
      <c r="N91" s="24"/>
      <c r="O91" s="24"/>
      <c r="P91" s="24"/>
      <c r="Q91" s="24"/>
    </row>
    <row r="92" spans="1:17" s="19" customFormat="1" ht="15.75" x14ac:dyDescent="0.2">
      <c r="A92" s="20"/>
      <c r="B92" s="25"/>
      <c r="C92" s="22"/>
      <c r="D92" s="23"/>
      <c r="E92" s="23"/>
      <c r="F92" s="23"/>
      <c r="G92" s="23"/>
      <c r="H92" s="23"/>
      <c r="I92" s="24"/>
      <c r="J92" s="24"/>
      <c r="K92" s="24"/>
      <c r="L92" s="24"/>
      <c r="M92" s="24"/>
      <c r="N92" s="24"/>
      <c r="O92" s="24"/>
      <c r="P92" s="24"/>
      <c r="Q92" s="24"/>
    </row>
    <row r="93" spans="1:17" s="19" customFormat="1" ht="15.75" x14ac:dyDescent="0.2">
      <c r="A93" s="20"/>
      <c r="B93" s="25"/>
      <c r="C93" s="22"/>
      <c r="D93" s="23"/>
      <c r="E93" s="23"/>
      <c r="F93" s="23"/>
      <c r="G93" s="23"/>
      <c r="H93" s="23"/>
      <c r="I93" s="24"/>
      <c r="J93" s="24"/>
      <c r="K93" s="24"/>
      <c r="L93" s="24"/>
      <c r="M93" s="24"/>
      <c r="N93" s="24"/>
      <c r="O93" s="24"/>
      <c r="P93" s="24"/>
      <c r="Q93" s="24"/>
    </row>
    <row r="94" spans="1:17" s="19" customFormat="1" ht="15.75" x14ac:dyDescent="0.2">
      <c r="A94" s="20"/>
      <c r="B94" s="25"/>
      <c r="C94" s="22"/>
      <c r="D94" s="23"/>
      <c r="E94" s="23"/>
      <c r="F94" s="23"/>
      <c r="G94" s="23"/>
      <c r="H94" s="23"/>
      <c r="I94" s="24"/>
      <c r="J94" s="24"/>
      <c r="K94" s="24"/>
      <c r="L94" s="24"/>
      <c r="M94" s="24"/>
      <c r="N94" s="24"/>
      <c r="O94" s="24"/>
      <c r="P94" s="24"/>
      <c r="Q94" s="24"/>
    </row>
    <row r="95" spans="1:17" s="19" customFormat="1" ht="15.75" x14ac:dyDescent="0.2">
      <c r="A95" s="20"/>
      <c r="B95" s="28"/>
      <c r="C95" s="22"/>
      <c r="D95" s="23"/>
      <c r="E95" s="23"/>
      <c r="F95" s="23"/>
      <c r="G95" s="23"/>
      <c r="H95" s="23"/>
      <c r="I95" s="24"/>
      <c r="J95" s="24"/>
      <c r="K95" s="24"/>
      <c r="L95" s="24"/>
      <c r="M95" s="24"/>
      <c r="N95" s="24"/>
      <c r="O95" s="24"/>
      <c r="P95" s="24"/>
      <c r="Q95" s="24"/>
    </row>
    <row r="96" spans="1:17" s="19" customFormat="1" ht="15.75" x14ac:dyDescent="0.2">
      <c r="A96" s="20"/>
      <c r="B96" s="25"/>
      <c r="C96" s="22"/>
      <c r="D96" s="23"/>
      <c r="E96" s="23"/>
      <c r="F96" s="23"/>
      <c r="G96" s="23"/>
      <c r="H96" s="23"/>
      <c r="I96" s="24"/>
      <c r="J96" s="24"/>
      <c r="K96" s="24"/>
      <c r="L96" s="24"/>
      <c r="M96" s="24"/>
      <c r="N96" s="24"/>
      <c r="O96" s="24"/>
      <c r="P96" s="24"/>
      <c r="Q96" s="24"/>
    </row>
    <row r="97" spans="1:17" s="19" customFormat="1" ht="15.75" x14ac:dyDescent="0.2">
      <c r="A97" s="20"/>
      <c r="B97" s="28"/>
      <c r="C97" s="22"/>
      <c r="D97" s="23"/>
      <c r="E97" s="23"/>
      <c r="F97" s="23"/>
      <c r="G97" s="23"/>
      <c r="H97" s="23"/>
      <c r="I97" s="24"/>
      <c r="J97" s="24"/>
      <c r="K97" s="24"/>
      <c r="L97" s="29"/>
      <c r="M97" s="24"/>
      <c r="N97" s="24"/>
      <c r="O97" s="24"/>
      <c r="P97" s="24"/>
      <c r="Q97" s="24"/>
    </row>
    <row r="98" spans="1:17" s="19" customFormat="1" ht="15.75" x14ac:dyDescent="0.2">
      <c r="A98" s="20"/>
      <c r="B98" s="28"/>
      <c r="C98" s="22"/>
      <c r="D98" s="23"/>
      <c r="E98" s="23"/>
      <c r="F98" s="23"/>
      <c r="G98" s="23"/>
      <c r="H98" s="23"/>
      <c r="I98" s="24"/>
      <c r="J98" s="24"/>
      <c r="K98" s="24"/>
      <c r="L98" s="24"/>
      <c r="M98" s="24"/>
      <c r="N98" s="24"/>
      <c r="O98" s="24"/>
      <c r="P98" s="24"/>
      <c r="Q98" s="24"/>
    </row>
    <row r="99" spans="1:17" s="19" customFormat="1" ht="15.75" x14ac:dyDescent="0.2">
      <c r="A99" s="20"/>
      <c r="B99" s="28"/>
      <c r="C99" s="22"/>
      <c r="D99" s="23"/>
      <c r="E99" s="23"/>
      <c r="F99" s="23"/>
      <c r="G99" s="23"/>
      <c r="H99" s="23"/>
      <c r="I99" s="24"/>
      <c r="J99" s="24"/>
      <c r="K99" s="24"/>
      <c r="L99" s="24"/>
      <c r="M99" s="24"/>
      <c r="N99" s="24"/>
      <c r="O99" s="24"/>
      <c r="P99" s="24"/>
      <c r="Q99" s="24"/>
    </row>
    <row r="100" spans="1:17" s="19" customFormat="1" ht="15.75" x14ac:dyDescent="0.2">
      <c r="A100" s="20"/>
      <c r="B100" s="28"/>
      <c r="C100" s="22"/>
      <c r="D100" s="23"/>
      <c r="E100" s="23"/>
      <c r="F100" s="23"/>
      <c r="G100" s="23"/>
      <c r="H100" s="23"/>
      <c r="I100" s="24"/>
      <c r="J100" s="24"/>
      <c r="K100" s="24"/>
      <c r="L100" s="24"/>
      <c r="M100" s="24"/>
      <c r="N100" s="24"/>
      <c r="O100" s="24"/>
      <c r="P100" s="24"/>
      <c r="Q100" s="24"/>
    </row>
    <row r="101" spans="1:17" s="19" customFormat="1" ht="15.75" x14ac:dyDescent="0.2">
      <c r="A101" s="20"/>
      <c r="B101" s="28"/>
      <c r="C101" s="22"/>
      <c r="D101" s="23"/>
      <c r="E101" s="23"/>
      <c r="F101" s="23"/>
      <c r="G101" s="23"/>
      <c r="H101" s="23"/>
      <c r="I101" s="24"/>
      <c r="J101" s="24"/>
      <c r="K101" s="24"/>
      <c r="L101" s="24"/>
      <c r="M101" s="24"/>
      <c r="N101" s="24"/>
      <c r="O101" s="24"/>
      <c r="P101" s="24"/>
      <c r="Q101" s="24"/>
    </row>
    <row r="102" spans="1:17" s="19" customFormat="1" ht="15.75" x14ac:dyDescent="0.2">
      <c r="A102" s="20"/>
      <c r="B102" s="25"/>
      <c r="C102" s="22"/>
      <c r="D102" s="23"/>
      <c r="E102" s="23"/>
      <c r="F102" s="23"/>
      <c r="G102" s="23"/>
      <c r="H102" s="23"/>
      <c r="I102" s="24"/>
      <c r="J102" s="24"/>
      <c r="K102" s="24"/>
      <c r="L102" s="24"/>
      <c r="M102" s="24"/>
      <c r="N102" s="24"/>
      <c r="O102" s="24"/>
      <c r="P102" s="24"/>
      <c r="Q102" s="24"/>
    </row>
    <row r="103" spans="1:17" s="19" customFormat="1" ht="15.75" x14ac:dyDescent="0.2">
      <c r="A103" s="20"/>
      <c r="B103" s="28"/>
      <c r="C103" s="22"/>
      <c r="D103" s="23"/>
      <c r="E103" s="23"/>
      <c r="F103" s="23"/>
      <c r="G103" s="23"/>
      <c r="H103" s="23"/>
      <c r="I103" s="24"/>
      <c r="J103" s="24"/>
      <c r="K103" s="24"/>
      <c r="L103" s="24"/>
      <c r="M103" s="24"/>
      <c r="N103" s="24"/>
      <c r="O103" s="24"/>
      <c r="P103" s="24"/>
      <c r="Q103" s="24"/>
    </row>
    <row r="104" spans="1:17" s="19" customFormat="1" ht="15.75" x14ac:dyDescent="0.2">
      <c r="A104" s="20"/>
      <c r="B104" s="28"/>
      <c r="C104" s="22"/>
      <c r="D104" s="23"/>
      <c r="E104" s="23"/>
      <c r="F104" s="23"/>
      <c r="G104" s="23"/>
      <c r="H104" s="23"/>
      <c r="I104" s="24"/>
      <c r="J104" s="24"/>
      <c r="K104" s="24"/>
      <c r="L104" s="24"/>
      <c r="M104" s="24"/>
      <c r="N104" s="24"/>
      <c r="O104" s="24"/>
      <c r="P104" s="24"/>
      <c r="Q104" s="24"/>
    </row>
    <row r="105" spans="1:17" s="19" customFormat="1" ht="15.75" x14ac:dyDescent="0.2">
      <c r="A105" s="20"/>
      <c r="B105" s="25"/>
      <c r="C105" s="22"/>
      <c r="D105" s="23"/>
      <c r="E105" s="23"/>
      <c r="F105" s="23"/>
      <c r="G105" s="23"/>
      <c r="H105" s="23"/>
      <c r="I105" s="24"/>
      <c r="J105" s="24"/>
      <c r="K105" s="24"/>
      <c r="L105" s="24"/>
      <c r="M105" s="24"/>
      <c r="N105" s="24"/>
      <c r="O105" s="24"/>
      <c r="P105" s="24"/>
      <c r="Q105" s="24"/>
    </row>
    <row r="106" spans="1:17" s="19" customFormat="1" ht="15.75" x14ac:dyDescent="0.2">
      <c r="A106" s="20"/>
      <c r="B106" s="21"/>
      <c r="C106" s="22"/>
      <c r="D106" s="23"/>
      <c r="E106" s="23"/>
      <c r="F106" s="23"/>
      <c r="G106" s="23"/>
      <c r="H106" s="23"/>
      <c r="I106" s="24"/>
      <c r="J106" s="24"/>
      <c r="K106" s="24"/>
      <c r="L106" s="24"/>
      <c r="M106" s="24"/>
      <c r="N106" s="24"/>
      <c r="O106" s="24"/>
      <c r="P106" s="24"/>
      <c r="Q106" s="24"/>
    </row>
    <row r="107" spans="1:17" s="33" customFormat="1" ht="15.75" x14ac:dyDescent="0.2">
      <c r="A107" s="20"/>
      <c r="B107" s="101"/>
      <c r="C107" s="22"/>
      <c r="D107" s="23"/>
      <c r="E107" s="23"/>
      <c r="F107" s="23"/>
      <c r="G107" s="23"/>
      <c r="H107" s="23"/>
      <c r="I107" s="24"/>
      <c r="J107" s="24"/>
      <c r="K107" s="24"/>
      <c r="L107" s="24"/>
      <c r="M107" s="24"/>
      <c r="N107" s="32"/>
      <c r="O107" s="24"/>
      <c r="P107" s="24"/>
      <c r="Q107" s="24"/>
    </row>
    <row r="108" spans="1:17" s="33" customFormat="1" ht="15.75" x14ac:dyDescent="0.2">
      <c r="A108" s="20"/>
      <c r="B108" s="102"/>
      <c r="C108" s="22"/>
      <c r="D108" s="23"/>
      <c r="E108" s="23"/>
      <c r="F108" s="23"/>
      <c r="G108" s="23"/>
      <c r="H108" s="23"/>
      <c r="I108" s="24"/>
      <c r="J108" s="24"/>
      <c r="K108" s="24"/>
      <c r="L108" s="24"/>
      <c r="M108" s="24"/>
      <c r="N108" s="32"/>
      <c r="O108" s="24"/>
      <c r="P108" s="24"/>
      <c r="Q108" s="24"/>
    </row>
    <row r="109" spans="1:17" s="33" customFormat="1" ht="15.75" x14ac:dyDescent="0.2">
      <c r="A109" s="20"/>
      <c r="B109" s="34"/>
      <c r="C109" s="22"/>
      <c r="D109" s="23"/>
      <c r="E109" s="23"/>
      <c r="F109" s="23"/>
      <c r="G109" s="23"/>
      <c r="H109" s="23"/>
      <c r="I109" s="24"/>
      <c r="J109" s="24"/>
      <c r="K109" s="24"/>
      <c r="L109" s="24"/>
      <c r="M109" s="24"/>
      <c r="N109" s="32"/>
      <c r="O109" s="24"/>
      <c r="P109" s="24"/>
      <c r="Q109" s="24"/>
    </row>
    <row r="110" spans="1:17" s="33" customFormat="1" ht="15.75" x14ac:dyDescent="0.2">
      <c r="A110" s="20"/>
      <c r="B110" s="103"/>
      <c r="C110" s="22"/>
      <c r="D110" s="23"/>
      <c r="E110" s="23"/>
      <c r="F110" s="23"/>
      <c r="G110" s="23"/>
      <c r="H110" s="23"/>
      <c r="I110" s="24"/>
      <c r="J110" s="24"/>
      <c r="K110" s="24"/>
      <c r="L110" s="24"/>
      <c r="M110" s="24"/>
      <c r="N110" s="32"/>
      <c r="O110" s="24"/>
      <c r="P110" s="24"/>
      <c r="Q110" s="24"/>
    </row>
    <row r="111" spans="1:17" s="33" customFormat="1" ht="15.75" x14ac:dyDescent="0.2">
      <c r="A111" s="20"/>
      <c r="B111" s="25"/>
      <c r="C111" s="22"/>
      <c r="D111" s="23"/>
      <c r="E111" s="23"/>
      <c r="F111" s="23"/>
      <c r="G111" s="23"/>
      <c r="H111" s="23"/>
      <c r="I111" s="24"/>
      <c r="J111" s="24"/>
      <c r="K111" s="24"/>
      <c r="L111" s="24"/>
      <c r="M111" s="24"/>
      <c r="N111" s="24"/>
      <c r="O111" s="24"/>
      <c r="P111" s="24"/>
      <c r="Q111" s="24"/>
    </row>
    <row r="112" spans="1:17" s="33" customFormat="1" ht="15.75" x14ac:dyDescent="0.2">
      <c r="A112" s="20"/>
      <c r="B112" s="35"/>
      <c r="C112" s="22"/>
      <c r="D112" s="23"/>
      <c r="E112" s="23"/>
      <c r="F112" s="23"/>
      <c r="G112" s="23"/>
      <c r="H112" s="23"/>
      <c r="I112" s="24"/>
      <c r="J112" s="24"/>
      <c r="K112" s="24"/>
      <c r="L112" s="24"/>
      <c r="M112" s="24"/>
      <c r="N112" s="24"/>
      <c r="O112" s="24"/>
      <c r="P112" s="24"/>
      <c r="Q112" s="24"/>
    </row>
    <row r="113" spans="1:17" s="19" customFormat="1" ht="15.75" x14ac:dyDescent="0.2">
      <c r="A113" s="20"/>
      <c r="B113" s="35"/>
      <c r="C113" s="22"/>
      <c r="D113" s="23"/>
      <c r="E113" s="23"/>
      <c r="F113" s="23"/>
      <c r="G113" s="23"/>
      <c r="H113" s="23"/>
      <c r="I113" s="24"/>
      <c r="J113" s="24"/>
      <c r="K113" s="24"/>
      <c r="L113" s="24"/>
      <c r="M113" s="24"/>
      <c r="N113" s="24"/>
      <c r="O113" s="24"/>
      <c r="P113" s="24"/>
      <c r="Q113" s="24"/>
    </row>
    <row r="114" spans="1:17" s="19" customFormat="1" ht="15.75" x14ac:dyDescent="0.25">
      <c r="A114" s="18"/>
      <c r="B114" s="36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</row>
    <row r="115" spans="1:17" s="19" customFormat="1" ht="15.75" x14ac:dyDescent="0.25">
      <c r="A115" s="38" t="s">
        <v>62</v>
      </c>
      <c r="B115" s="104"/>
      <c r="C115" s="39"/>
      <c r="D115" s="40"/>
      <c r="E115" s="40"/>
      <c r="F115" s="40"/>
      <c r="G115" s="40"/>
      <c r="H115" s="40"/>
      <c r="I115" s="41"/>
      <c r="J115" s="41"/>
      <c r="K115" s="41"/>
      <c r="L115" s="41"/>
      <c r="M115" s="41"/>
      <c r="N115" s="41"/>
      <c r="O115" s="41"/>
      <c r="P115" s="41"/>
      <c r="Q115" s="41"/>
    </row>
    <row r="116" spans="1:17" s="19" customFormat="1" ht="15.75" x14ac:dyDescent="0.2">
      <c r="A116" s="20">
        <v>1</v>
      </c>
      <c r="B116" s="25"/>
      <c r="C116" s="22"/>
      <c r="D116" s="23"/>
      <c r="E116" s="23"/>
      <c r="F116" s="23"/>
      <c r="G116" s="23"/>
      <c r="H116" s="23"/>
      <c r="I116" s="24"/>
      <c r="J116" s="24"/>
      <c r="K116" s="24"/>
      <c r="L116" s="24"/>
      <c r="M116" s="24"/>
      <c r="N116" s="24"/>
      <c r="O116" s="24"/>
      <c r="P116" s="24"/>
      <c r="Q116" s="24"/>
    </row>
    <row r="117" spans="1:17" s="19" customFormat="1" ht="15.75" x14ac:dyDescent="0.2">
      <c r="A117" s="20">
        <v>2</v>
      </c>
      <c r="B117" s="25"/>
      <c r="C117" s="22"/>
      <c r="D117" s="23"/>
      <c r="E117" s="23"/>
      <c r="F117" s="23"/>
      <c r="G117" s="23"/>
      <c r="H117" s="23"/>
      <c r="I117" s="24"/>
      <c r="J117" s="24"/>
      <c r="K117" s="24"/>
      <c r="L117" s="24"/>
      <c r="M117" s="24"/>
      <c r="N117" s="24"/>
      <c r="O117" s="24"/>
      <c r="P117" s="24"/>
      <c r="Q117" s="24"/>
    </row>
    <row r="118" spans="1:17" s="19" customFormat="1" ht="15.75" x14ac:dyDescent="0.2">
      <c r="A118" s="20">
        <v>3</v>
      </c>
      <c r="B118" s="25"/>
      <c r="C118" s="22"/>
      <c r="D118" s="23"/>
      <c r="E118" s="23"/>
      <c r="F118" s="23"/>
      <c r="G118" s="23"/>
      <c r="H118" s="23"/>
      <c r="I118" s="24"/>
      <c r="J118" s="24"/>
      <c r="K118" s="24"/>
      <c r="L118" s="24"/>
      <c r="M118" s="24"/>
      <c r="N118" s="24"/>
      <c r="O118" s="24"/>
      <c r="P118" s="24"/>
      <c r="Q118" s="24"/>
    </row>
    <row r="119" spans="1:17" s="19" customFormat="1" ht="15.75" x14ac:dyDescent="0.2">
      <c r="A119" s="20">
        <v>4</v>
      </c>
      <c r="B119" s="25"/>
      <c r="C119" s="22"/>
      <c r="D119" s="23"/>
      <c r="E119" s="23"/>
      <c r="F119" s="23"/>
      <c r="G119" s="23"/>
      <c r="H119" s="23"/>
      <c r="I119" s="24"/>
      <c r="J119" s="24"/>
      <c r="K119" s="24"/>
      <c r="L119" s="24"/>
      <c r="M119" s="24"/>
      <c r="N119" s="24"/>
      <c r="O119" s="24"/>
      <c r="P119" s="24"/>
      <c r="Q119" s="24"/>
    </row>
    <row r="120" spans="1:17" s="19" customFormat="1" ht="15.75" x14ac:dyDescent="0.2">
      <c r="A120" s="20">
        <v>5</v>
      </c>
      <c r="B120" s="21"/>
      <c r="C120" s="22"/>
      <c r="D120" s="23"/>
      <c r="E120" s="23"/>
      <c r="F120" s="23"/>
      <c r="G120" s="23"/>
      <c r="H120" s="23"/>
      <c r="I120" s="24"/>
      <c r="J120" s="24"/>
      <c r="K120" s="24"/>
      <c r="L120" s="24"/>
      <c r="M120" s="24"/>
      <c r="N120" s="24"/>
      <c r="O120" s="24"/>
      <c r="P120" s="24"/>
      <c r="Q120" s="24"/>
    </row>
    <row r="121" spans="1:17" s="19" customFormat="1" ht="15.75" x14ac:dyDescent="0.2">
      <c r="A121" s="20">
        <v>6</v>
      </c>
      <c r="B121" s="105"/>
      <c r="C121" s="22"/>
      <c r="D121" s="23"/>
      <c r="E121" s="23"/>
      <c r="F121" s="23"/>
      <c r="G121" s="23"/>
      <c r="H121" s="23"/>
      <c r="I121" s="24"/>
      <c r="J121" s="24"/>
      <c r="K121" s="24"/>
      <c r="L121" s="24"/>
      <c r="M121" s="24"/>
      <c r="N121" s="32"/>
      <c r="O121" s="24"/>
      <c r="P121" s="24"/>
      <c r="Q121" s="24"/>
    </row>
    <row r="122" spans="1:17" s="19" customFormat="1" ht="15.75" x14ac:dyDescent="0.2">
      <c r="A122" s="20">
        <v>7</v>
      </c>
      <c r="B122" s="106"/>
      <c r="C122" s="22"/>
      <c r="D122" s="23"/>
      <c r="E122" s="23"/>
      <c r="F122" s="23"/>
      <c r="G122" s="23"/>
      <c r="H122" s="23"/>
      <c r="I122" s="24"/>
      <c r="J122" s="24"/>
      <c r="K122" s="24"/>
      <c r="L122" s="24"/>
      <c r="M122" s="24"/>
      <c r="N122" s="32"/>
      <c r="O122" s="24"/>
      <c r="P122" s="24"/>
      <c r="Q122" s="24"/>
    </row>
    <row r="123" spans="1:17" s="19" customFormat="1" ht="15.75" x14ac:dyDescent="0.2">
      <c r="A123" s="20">
        <v>8</v>
      </c>
      <c r="B123" s="34"/>
      <c r="C123" s="22"/>
      <c r="D123" s="23"/>
      <c r="E123" s="23"/>
      <c r="F123" s="23"/>
      <c r="G123" s="23"/>
      <c r="H123" s="23"/>
      <c r="I123" s="24"/>
      <c r="J123" s="24"/>
      <c r="K123" s="24"/>
      <c r="L123" s="24"/>
      <c r="M123" s="24"/>
      <c r="N123" s="32"/>
      <c r="O123" s="24"/>
      <c r="P123" s="24"/>
      <c r="Q123" s="24"/>
    </row>
    <row r="124" spans="1:17" s="19" customFormat="1" ht="15.75" x14ac:dyDescent="0.2">
      <c r="A124" s="20">
        <v>9</v>
      </c>
      <c r="B124" s="34"/>
      <c r="C124" s="22"/>
      <c r="D124" s="23"/>
      <c r="E124" s="23"/>
      <c r="F124" s="23"/>
      <c r="G124" s="23"/>
      <c r="H124" s="23"/>
      <c r="I124" s="24"/>
      <c r="J124" s="24"/>
      <c r="K124" s="24"/>
      <c r="L124" s="24"/>
      <c r="M124" s="24"/>
      <c r="N124" s="32"/>
      <c r="O124" s="24"/>
      <c r="P124" s="24"/>
      <c r="Q124" s="24"/>
    </row>
    <row r="125" spans="1:17" s="19" customFormat="1" ht="15.75" x14ac:dyDescent="0.2">
      <c r="A125" s="20">
        <v>10</v>
      </c>
      <c r="B125" s="25"/>
      <c r="C125" s="22"/>
      <c r="D125" s="23"/>
      <c r="E125" s="23"/>
      <c r="F125" s="23"/>
      <c r="G125" s="23"/>
      <c r="H125" s="23"/>
      <c r="I125" s="24"/>
      <c r="J125" s="24"/>
      <c r="K125" s="24"/>
      <c r="L125" s="24"/>
      <c r="M125" s="24"/>
      <c r="N125" s="24"/>
      <c r="O125" s="24"/>
      <c r="P125" s="24"/>
      <c r="Q125" s="24"/>
    </row>
    <row r="126" spans="1:17" s="19" customFormat="1" ht="15.75" x14ac:dyDescent="0.2">
      <c r="A126" s="20">
        <v>11</v>
      </c>
      <c r="B126" s="35"/>
      <c r="C126" s="22"/>
      <c r="D126" s="23"/>
      <c r="E126" s="23"/>
      <c r="F126" s="23"/>
      <c r="G126" s="23"/>
      <c r="H126" s="23"/>
      <c r="I126" s="24"/>
      <c r="J126" s="24"/>
      <c r="K126" s="24"/>
      <c r="L126" s="24"/>
      <c r="M126" s="24"/>
      <c r="N126" s="24"/>
      <c r="O126" s="24"/>
      <c r="P126" s="24"/>
      <c r="Q126" s="24"/>
    </row>
    <row r="127" spans="1:17" s="19" customFormat="1" ht="15.75" x14ac:dyDescent="0.2">
      <c r="A127" s="20">
        <v>12</v>
      </c>
      <c r="B127" s="35"/>
      <c r="C127" s="22"/>
      <c r="D127" s="23"/>
      <c r="E127" s="23"/>
      <c r="F127" s="23"/>
      <c r="G127" s="23"/>
      <c r="H127" s="23"/>
      <c r="I127" s="24"/>
      <c r="J127" s="24"/>
      <c r="K127" s="24"/>
      <c r="L127" s="24"/>
      <c r="M127" s="24"/>
      <c r="N127" s="24"/>
      <c r="O127" s="24"/>
      <c r="P127" s="24"/>
      <c r="Q127" s="24"/>
    </row>
    <row r="128" spans="1:17" s="19" customFormat="1" ht="15.75" x14ac:dyDescent="0.2">
      <c r="A128" s="20">
        <v>13</v>
      </c>
      <c r="B128" s="35"/>
      <c r="C128" s="22"/>
      <c r="D128" s="23"/>
      <c r="E128" s="23"/>
      <c r="F128" s="23"/>
      <c r="G128" s="23"/>
      <c r="H128" s="23"/>
      <c r="I128" s="24"/>
      <c r="J128" s="24"/>
      <c r="K128" s="24"/>
      <c r="L128" s="24"/>
      <c r="M128" s="24"/>
      <c r="N128" s="24"/>
      <c r="O128" s="24"/>
      <c r="P128" s="24"/>
      <c r="Q128" s="24"/>
    </row>
    <row r="129" spans="1:17" s="19" customFormat="1" ht="15.75" x14ac:dyDescent="0.2">
      <c r="A129" s="20">
        <v>14</v>
      </c>
      <c r="B129" s="35"/>
      <c r="C129" s="22"/>
      <c r="D129" s="23"/>
      <c r="E129" s="23"/>
      <c r="F129" s="23"/>
      <c r="G129" s="23"/>
      <c r="H129" s="23"/>
      <c r="I129" s="24"/>
      <c r="J129" s="24"/>
      <c r="K129" s="24"/>
      <c r="L129" s="24"/>
      <c r="M129" s="24"/>
      <c r="N129" s="24"/>
      <c r="O129" s="24"/>
      <c r="P129" s="24"/>
      <c r="Q129" s="24"/>
    </row>
    <row r="130" spans="1:17" s="19" customFormat="1" ht="15.75" x14ac:dyDescent="0.2">
      <c r="A130" s="20">
        <v>15</v>
      </c>
      <c r="B130" s="35"/>
      <c r="C130" s="22"/>
      <c r="D130" s="23"/>
      <c r="E130" s="23"/>
      <c r="F130" s="23"/>
      <c r="G130" s="23"/>
      <c r="H130" s="23"/>
      <c r="I130" s="24"/>
      <c r="J130" s="24"/>
      <c r="K130" s="24"/>
      <c r="L130" s="24"/>
      <c r="M130" s="24"/>
      <c r="N130" s="24"/>
      <c r="O130" s="24"/>
      <c r="P130" s="24"/>
      <c r="Q130" s="24"/>
    </row>
    <row r="131" spans="1:17" s="19" customFormat="1" ht="15.75" x14ac:dyDescent="0.2">
      <c r="A131" s="20">
        <v>16</v>
      </c>
      <c r="B131" s="35"/>
      <c r="C131" s="22"/>
      <c r="D131" s="23"/>
      <c r="E131" s="23"/>
      <c r="F131" s="23"/>
      <c r="G131" s="23"/>
      <c r="H131" s="23"/>
      <c r="I131" s="24"/>
      <c r="J131" s="24"/>
      <c r="K131" s="24"/>
      <c r="L131" s="24"/>
      <c r="M131" s="24"/>
      <c r="N131" s="24"/>
      <c r="O131" s="24"/>
      <c r="P131" s="24"/>
      <c r="Q131" s="24"/>
    </row>
    <row r="132" spans="1:17" s="19" customFormat="1" ht="15.75" x14ac:dyDescent="0.2">
      <c r="A132" s="20">
        <v>17</v>
      </c>
      <c r="B132" s="35"/>
      <c r="C132" s="22"/>
      <c r="D132" s="23"/>
      <c r="E132" s="23"/>
      <c r="F132" s="23"/>
      <c r="G132" s="23"/>
      <c r="H132" s="23"/>
      <c r="I132" s="24"/>
      <c r="J132" s="24"/>
      <c r="K132" s="24"/>
      <c r="L132" s="24"/>
      <c r="M132" s="24"/>
      <c r="N132" s="24"/>
      <c r="O132" s="24"/>
      <c r="P132" s="24"/>
      <c r="Q132" s="24"/>
    </row>
    <row r="133" spans="1:17" s="19" customFormat="1" ht="15.75" x14ac:dyDescent="0.2">
      <c r="A133" s="20">
        <v>18</v>
      </c>
      <c r="B133" s="35"/>
      <c r="C133" s="22"/>
      <c r="D133" s="23"/>
      <c r="E133" s="23"/>
      <c r="F133" s="23"/>
      <c r="G133" s="23"/>
      <c r="H133" s="23"/>
      <c r="I133" s="24"/>
      <c r="J133" s="24"/>
      <c r="K133" s="24"/>
      <c r="L133" s="24"/>
      <c r="M133" s="24"/>
      <c r="N133" s="24"/>
      <c r="O133" s="24"/>
      <c r="P133" s="24"/>
      <c r="Q133" s="24"/>
    </row>
    <row r="134" spans="1:17" s="19" customFormat="1" ht="15.75" x14ac:dyDescent="0.2">
      <c r="A134" s="20">
        <v>19</v>
      </c>
      <c r="B134" s="35"/>
      <c r="C134" s="22"/>
      <c r="D134" s="23"/>
      <c r="E134" s="23"/>
      <c r="F134" s="23"/>
      <c r="G134" s="23"/>
      <c r="H134" s="23"/>
      <c r="I134" s="24"/>
      <c r="J134" s="24"/>
      <c r="K134" s="24"/>
      <c r="L134" s="24"/>
      <c r="M134" s="24"/>
      <c r="N134" s="24"/>
      <c r="O134" s="24"/>
      <c r="P134" s="24"/>
      <c r="Q134" s="24"/>
    </row>
    <row r="135" spans="1:17" s="19" customFormat="1" ht="15.75" x14ac:dyDescent="0.2">
      <c r="A135" s="20">
        <v>20</v>
      </c>
      <c r="B135" s="35"/>
      <c r="C135" s="22"/>
      <c r="D135" s="23"/>
      <c r="E135" s="23"/>
      <c r="F135" s="23"/>
      <c r="G135" s="23"/>
      <c r="H135" s="23"/>
      <c r="I135" s="24"/>
      <c r="J135" s="24"/>
      <c r="K135" s="24"/>
      <c r="L135" s="24"/>
      <c r="M135" s="24"/>
      <c r="N135" s="24"/>
      <c r="O135" s="24"/>
      <c r="P135" s="24"/>
      <c r="Q135" s="24"/>
    </row>
    <row r="136" spans="1:17" s="19" customFormat="1" ht="15.75" x14ac:dyDescent="0.2">
      <c r="A136" s="20">
        <v>21</v>
      </c>
      <c r="B136" s="35"/>
      <c r="C136" s="22"/>
      <c r="D136" s="23"/>
      <c r="E136" s="23"/>
      <c r="F136" s="23"/>
      <c r="G136" s="23"/>
      <c r="H136" s="23"/>
      <c r="I136" s="24"/>
      <c r="J136" s="24"/>
      <c r="K136" s="24"/>
      <c r="L136" s="24"/>
      <c r="M136" s="24"/>
      <c r="N136" s="24"/>
      <c r="O136" s="24"/>
      <c r="P136" s="24"/>
      <c r="Q136" s="24"/>
    </row>
    <row r="137" spans="1:17" s="19" customFormat="1" ht="15.75" x14ac:dyDescent="0.2">
      <c r="A137" s="20">
        <v>22</v>
      </c>
      <c r="B137" s="35"/>
      <c r="C137" s="22"/>
      <c r="D137" s="23"/>
      <c r="E137" s="23"/>
      <c r="F137" s="23"/>
      <c r="G137" s="23"/>
      <c r="H137" s="23"/>
      <c r="I137" s="24"/>
      <c r="J137" s="24"/>
      <c r="K137" s="24"/>
      <c r="L137" s="24"/>
      <c r="M137" s="24"/>
      <c r="N137" s="24"/>
      <c r="O137" s="24"/>
      <c r="P137" s="24"/>
      <c r="Q137" s="24"/>
    </row>
    <row r="138" spans="1:17" s="19" customFormat="1" ht="15.75" x14ac:dyDescent="0.2">
      <c r="A138" s="20">
        <v>23</v>
      </c>
      <c r="B138" s="35"/>
      <c r="C138" s="22"/>
      <c r="D138" s="23"/>
      <c r="E138" s="23"/>
      <c r="F138" s="23"/>
      <c r="G138" s="23"/>
      <c r="H138" s="23"/>
      <c r="I138" s="24"/>
      <c r="J138" s="24"/>
      <c r="K138" s="24"/>
      <c r="L138" s="24"/>
      <c r="M138" s="24"/>
      <c r="N138" s="24"/>
      <c r="O138" s="24"/>
      <c r="P138" s="24"/>
      <c r="Q138" s="24"/>
    </row>
    <row r="139" spans="1:17" s="19" customFormat="1" ht="15.75" x14ac:dyDescent="0.2">
      <c r="A139" s="20">
        <v>24</v>
      </c>
      <c r="B139" s="35"/>
      <c r="C139" s="22"/>
      <c r="D139" s="23"/>
      <c r="E139" s="23"/>
      <c r="F139" s="23"/>
      <c r="G139" s="23"/>
      <c r="H139" s="23"/>
      <c r="I139" s="24"/>
      <c r="J139" s="24"/>
      <c r="K139" s="24"/>
      <c r="L139" s="24"/>
      <c r="M139" s="24"/>
      <c r="N139" s="24"/>
      <c r="O139" s="24"/>
      <c r="P139" s="24"/>
      <c r="Q139" s="24"/>
    </row>
    <row r="140" spans="1:17" s="19" customFormat="1" ht="15.75" x14ac:dyDescent="0.2">
      <c r="A140" s="20">
        <v>25</v>
      </c>
      <c r="B140" s="25"/>
      <c r="C140" s="22"/>
      <c r="D140" s="23"/>
      <c r="E140" s="23"/>
      <c r="F140" s="23"/>
      <c r="G140" s="23"/>
      <c r="H140" s="23"/>
      <c r="I140" s="24"/>
      <c r="J140" s="24"/>
      <c r="K140" s="24"/>
      <c r="L140" s="24"/>
      <c r="M140" s="24"/>
      <c r="N140" s="24"/>
      <c r="O140" s="24"/>
      <c r="P140" s="24"/>
      <c r="Q140" s="24"/>
    </row>
    <row r="141" spans="1:17" s="19" customFormat="1" ht="15.75" x14ac:dyDescent="0.25">
      <c r="A141" s="18"/>
      <c r="B141" s="36"/>
      <c r="C141" s="42"/>
      <c r="D141" s="42"/>
      <c r="E141" s="42"/>
      <c r="F141" s="42"/>
      <c r="G141" s="42"/>
      <c r="H141" s="42"/>
      <c r="I141" s="42"/>
      <c r="J141" s="43"/>
      <c r="K141" s="43"/>
      <c r="L141" s="43"/>
      <c r="M141" s="43"/>
      <c r="N141" s="43"/>
      <c r="O141" s="43"/>
      <c r="P141" s="43"/>
      <c r="Q141" s="43"/>
    </row>
    <row r="142" spans="1:17" s="19" customFormat="1" ht="15.75" x14ac:dyDescent="0.25">
      <c r="A142" s="38" t="s">
        <v>13</v>
      </c>
      <c r="B142" s="44"/>
      <c r="C142" s="39"/>
      <c r="D142" s="40"/>
      <c r="E142" s="40"/>
      <c r="F142" s="40"/>
      <c r="G142" s="40"/>
      <c r="H142" s="40"/>
      <c r="I142" s="41"/>
      <c r="J142" s="41"/>
      <c r="K142" s="41"/>
      <c r="L142" s="41"/>
      <c r="M142" s="41"/>
      <c r="N142" s="41"/>
      <c r="O142" s="41"/>
      <c r="P142" s="41"/>
      <c r="Q142" s="41"/>
    </row>
    <row r="143" spans="1:17" s="19" customFormat="1" ht="15.75" x14ac:dyDescent="0.2">
      <c r="A143" s="20">
        <v>1</v>
      </c>
      <c r="B143" s="25"/>
      <c r="C143" s="39"/>
      <c r="D143" s="40"/>
      <c r="E143" s="40"/>
      <c r="F143" s="40"/>
      <c r="G143" s="40"/>
      <c r="H143" s="40"/>
      <c r="I143" s="45"/>
      <c r="J143" s="45"/>
      <c r="K143" s="45"/>
      <c r="L143" s="40"/>
      <c r="M143" s="45"/>
      <c r="N143" s="45"/>
      <c r="O143" s="45"/>
      <c r="P143" s="45"/>
      <c r="Q143" s="45"/>
    </row>
    <row r="144" spans="1:17" s="19" customFormat="1" ht="15.75" x14ac:dyDescent="0.2">
      <c r="A144" s="20">
        <v>2</v>
      </c>
      <c r="B144" s="25"/>
      <c r="C144" s="39"/>
      <c r="D144" s="40"/>
      <c r="E144" s="40"/>
      <c r="F144" s="40"/>
      <c r="G144" s="40"/>
      <c r="H144" s="40"/>
      <c r="I144" s="45"/>
      <c r="J144" s="45"/>
      <c r="K144" s="45"/>
      <c r="L144" s="45"/>
      <c r="M144" s="45"/>
      <c r="N144" s="45"/>
      <c r="O144" s="45"/>
      <c r="P144" s="45"/>
      <c r="Q144" s="45"/>
    </row>
    <row r="145" spans="1:17" s="19" customFormat="1" ht="15.75" x14ac:dyDescent="0.2">
      <c r="A145" s="20">
        <v>3</v>
      </c>
      <c r="B145" s="25"/>
      <c r="C145" s="39"/>
      <c r="D145" s="40"/>
      <c r="E145" s="40"/>
      <c r="F145" s="40"/>
      <c r="G145" s="40"/>
      <c r="H145" s="40"/>
      <c r="I145" s="45"/>
      <c r="J145" s="45"/>
      <c r="K145" s="45"/>
      <c r="L145" s="45"/>
      <c r="M145" s="45"/>
      <c r="N145" s="45"/>
      <c r="O145" s="45"/>
      <c r="P145" s="45"/>
      <c r="Q145" s="45"/>
    </row>
    <row r="146" spans="1:17" s="19" customFormat="1" ht="15.75" x14ac:dyDescent="0.2">
      <c r="A146" s="20">
        <v>4</v>
      </c>
      <c r="B146" s="25"/>
      <c r="C146" s="39"/>
      <c r="D146" s="40"/>
      <c r="E146" s="40"/>
      <c r="F146" s="40"/>
      <c r="G146" s="40"/>
      <c r="H146" s="40"/>
      <c r="I146" s="45"/>
      <c r="J146" s="45"/>
      <c r="K146" s="45"/>
      <c r="L146" s="45"/>
      <c r="M146" s="45"/>
      <c r="N146" s="45"/>
      <c r="O146" s="45"/>
      <c r="P146" s="45"/>
      <c r="Q146" s="45"/>
    </row>
    <row r="147" spans="1:17" s="19" customFormat="1" ht="15.75" x14ac:dyDescent="0.2">
      <c r="A147" s="20">
        <v>5</v>
      </c>
      <c r="B147" s="21"/>
      <c r="C147" s="39"/>
      <c r="D147" s="40"/>
      <c r="E147" s="40"/>
      <c r="F147" s="40"/>
      <c r="G147" s="40"/>
      <c r="H147" s="40"/>
      <c r="I147" s="45"/>
      <c r="J147" s="45"/>
      <c r="K147" s="45"/>
      <c r="L147" s="45"/>
      <c r="M147" s="45"/>
      <c r="N147" s="45"/>
      <c r="O147" s="45"/>
      <c r="P147" s="45"/>
      <c r="Q147" s="45"/>
    </row>
    <row r="148" spans="1:17" s="19" customFormat="1" ht="15.75" x14ac:dyDescent="0.2">
      <c r="A148" s="20">
        <v>6</v>
      </c>
      <c r="B148" s="25"/>
      <c r="C148" s="39"/>
      <c r="D148" s="40"/>
      <c r="E148" s="40"/>
      <c r="F148" s="40"/>
      <c r="G148" s="40"/>
      <c r="H148" s="40"/>
      <c r="I148" s="45"/>
      <c r="J148" s="45"/>
      <c r="K148" s="45"/>
      <c r="L148" s="45"/>
      <c r="M148" s="45"/>
      <c r="N148" s="45"/>
      <c r="O148" s="45"/>
      <c r="P148" s="45"/>
      <c r="Q148" s="45"/>
    </row>
    <row r="149" spans="1:17" s="19" customFormat="1" ht="15.75" x14ac:dyDescent="0.2">
      <c r="A149" s="20">
        <v>7</v>
      </c>
      <c r="B149" s="25"/>
      <c r="C149" s="39"/>
      <c r="D149" s="40"/>
      <c r="E149" s="40"/>
      <c r="F149" s="40"/>
      <c r="G149" s="40"/>
      <c r="H149" s="40"/>
      <c r="I149" s="45"/>
      <c r="J149" s="45"/>
      <c r="K149" s="45"/>
      <c r="L149" s="45"/>
      <c r="M149" s="45"/>
      <c r="N149" s="45"/>
      <c r="O149" s="45"/>
      <c r="P149" s="45"/>
      <c r="Q149" s="45"/>
    </row>
    <row r="150" spans="1:17" s="19" customFormat="1" ht="15.75" x14ac:dyDescent="0.2">
      <c r="A150" s="20">
        <v>8</v>
      </c>
      <c r="B150" s="28"/>
      <c r="C150" s="39"/>
      <c r="D150" s="40"/>
      <c r="E150" s="40"/>
      <c r="F150" s="40"/>
      <c r="G150" s="40"/>
      <c r="H150" s="40"/>
      <c r="I150" s="45"/>
      <c r="J150" s="45"/>
      <c r="K150" s="45"/>
      <c r="L150" s="45"/>
      <c r="M150" s="45"/>
      <c r="N150" s="45"/>
      <c r="O150" s="45"/>
      <c r="P150" s="45"/>
      <c r="Q150" s="45"/>
    </row>
    <row r="151" spans="1:17" s="46" customFormat="1" ht="15.75" x14ac:dyDescent="0.2">
      <c r="A151" s="20">
        <v>9</v>
      </c>
      <c r="B151" s="25"/>
      <c r="C151" s="39"/>
      <c r="D151" s="40"/>
      <c r="E151" s="40"/>
      <c r="F151" s="40"/>
      <c r="G151" s="40"/>
      <c r="H151" s="40"/>
      <c r="I151" s="45"/>
      <c r="J151" s="45"/>
      <c r="K151" s="45"/>
      <c r="L151" s="45"/>
      <c r="M151" s="45"/>
      <c r="N151" s="45"/>
      <c r="O151" s="45"/>
      <c r="P151" s="45"/>
      <c r="Q151" s="45"/>
    </row>
    <row r="152" spans="1:17" s="19" customFormat="1" ht="15.75" x14ac:dyDescent="0.2">
      <c r="A152" s="20">
        <v>10</v>
      </c>
      <c r="B152" s="25"/>
      <c r="C152" s="39"/>
      <c r="D152" s="40"/>
      <c r="E152" s="40"/>
      <c r="F152" s="40"/>
      <c r="G152" s="40"/>
      <c r="H152" s="40"/>
      <c r="I152" s="45"/>
      <c r="J152" s="45"/>
      <c r="K152" s="45"/>
      <c r="L152" s="45"/>
      <c r="M152" s="45"/>
      <c r="N152" s="45"/>
      <c r="O152" s="45"/>
      <c r="P152" s="45"/>
      <c r="Q152" s="45"/>
    </row>
    <row r="153" spans="1:17" s="19" customFormat="1" ht="15.75" x14ac:dyDescent="0.2">
      <c r="A153" s="20">
        <v>11</v>
      </c>
      <c r="B153" s="28"/>
      <c r="C153" s="39"/>
      <c r="D153" s="40"/>
      <c r="E153" s="40"/>
      <c r="F153" s="40"/>
      <c r="G153" s="40"/>
      <c r="H153" s="40"/>
      <c r="I153" s="45"/>
      <c r="J153" s="45"/>
      <c r="K153" s="45"/>
      <c r="L153" s="45"/>
      <c r="M153" s="45"/>
      <c r="N153" s="45"/>
      <c r="O153" s="45"/>
      <c r="P153" s="45"/>
      <c r="Q153" s="45"/>
    </row>
    <row r="154" spans="1:17" s="19" customFormat="1" ht="15.75" x14ac:dyDescent="0.2">
      <c r="A154" s="20">
        <v>12</v>
      </c>
      <c r="B154" s="25"/>
      <c r="C154" s="39"/>
      <c r="D154" s="40"/>
      <c r="E154" s="40"/>
      <c r="F154" s="40"/>
      <c r="G154" s="40"/>
      <c r="H154" s="40"/>
      <c r="I154" s="45"/>
      <c r="J154" s="45"/>
      <c r="K154" s="45"/>
      <c r="L154" s="45"/>
      <c r="M154" s="45"/>
      <c r="N154" s="45"/>
      <c r="O154" s="45"/>
      <c r="P154" s="45"/>
      <c r="Q154" s="45"/>
    </row>
    <row r="155" spans="1:17" s="19" customFormat="1" ht="15.75" x14ac:dyDescent="0.2">
      <c r="A155" s="20">
        <v>13</v>
      </c>
      <c r="B155" s="28"/>
      <c r="C155" s="39"/>
      <c r="D155" s="40"/>
      <c r="E155" s="40"/>
      <c r="F155" s="40"/>
      <c r="G155" s="40"/>
      <c r="H155" s="40"/>
      <c r="I155" s="45"/>
      <c r="J155" s="45"/>
      <c r="K155" s="45"/>
      <c r="L155" s="45"/>
      <c r="M155" s="45"/>
      <c r="N155" s="45"/>
      <c r="O155" s="45"/>
      <c r="P155" s="45"/>
      <c r="Q155" s="45"/>
    </row>
    <row r="156" spans="1:17" s="19" customFormat="1" ht="15.75" x14ac:dyDescent="0.2">
      <c r="A156" s="20">
        <v>14</v>
      </c>
      <c r="B156" s="21"/>
      <c r="C156" s="39"/>
      <c r="D156" s="40"/>
      <c r="E156" s="40"/>
      <c r="F156" s="40"/>
      <c r="G156" s="40"/>
      <c r="H156" s="40"/>
      <c r="I156" s="45"/>
      <c r="J156" s="45"/>
      <c r="K156" s="45"/>
      <c r="L156" s="45"/>
      <c r="M156" s="45"/>
      <c r="N156" s="45"/>
      <c r="O156" s="45"/>
      <c r="P156" s="45"/>
      <c r="Q156" s="45"/>
    </row>
    <row r="157" spans="1:17" s="19" customFormat="1" ht="15.75" x14ac:dyDescent="0.2">
      <c r="A157" s="20">
        <v>15</v>
      </c>
      <c r="B157" s="21"/>
      <c r="C157" s="39"/>
      <c r="D157" s="40"/>
      <c r="E157" s="40"/>
      <c r="F157" s="40"/>
      <c r="G157" s="40"/>
      <c r="H157" s="40"/>
      <c r="I157" s="45"/>
      <c r="J157" s="45"/>
      <c r="K157" s="45"/>
      <c r="L157" s="45"/>
      <c r="M157" s="45"/>
      <c r="N157" s="45"/>
      <c r="O157" s="45"/>
      <c r="P157" s="45"/>
      <c r="Q157" s="45"/>
    </row>
    <row r="158" spans="1:17" s="19" customFormat="1" ht="15.75" x14ac:dyDescent="0.2">
      <c r="A158" s="20">
        <v>16</v>
      </c>
      <c r="B158" s="25"/>
      <c r="C158" s="39"/>
      <c r="D158" s="40"/>
      <c r="E158" s="40"/>
      <c r="F158" s="40"/>
      <c r="G158" s="40"/>
      <c r="H158" s="40"/>
      <c r="I158" s="45"/>
      <c r="J158" s="45"/>
      <c r="K158" s="45"/>
      <c r="L158" s="45"/>
      <c r="M158" s="45"/>
      <c r="N158" s="45"/>
      <c r="O158" s="45"/>
      <c r="P158" s="45"/>
      <c r="Q158" s="45"/>
    </row>
    <row r="159" spans="1:17" s="19" customFormat="1" ht="15.75" x14ac:dyDescent="0.2">
      <c r="A159" s="20">
        <v>17</v>
      </c>
      <c r="B159" s="25"/>
      <c r="C159" s="39"/>
      <c r="D159" s="40"/>
      <c r="E159" s="40"/>
      <c r="F159" s="40"/>
      <c r="G159" s="40"/>
      <c r="H159" s="40"/>
      <c r="I159" s="45"/>
      <c r="J159" s="45"/>
      <c r="K159" s="45"/>
      <c r="L159" s="45"/>
      <c r="M159" s="45"/>
      <c r="N159" s="45"/>
      <c r="O159" s="45"/>
      <c r="P159" s="45"/>
      <c r="Q159" s="45"/>
    </row>
    <row r="160" spans="1:17" s="19" customFormat="1" ht="15.75" x14ac:dyDescent="0.2">
      <c r="A160" s="20">
        <v>18</v>
      </c>
      <c r="B160" s="21"/>
      <c r="C160" s="39"/>
      <c r="D160" s="40"/>
      <c r="E160" s="40"/>
      <c r="F160" s="40"/>
      <c r="G160" s="40"/>
      <c r="H160" s="40"/>
      <c r="I160" s="45"/>
      <c r="J160" s="45"/>
      <c r="K160" s="45"/>
      <c r="L160" s="45"/>
      <c r="M160" s="45"/>
      <c r="N160" s="45"/>
      <c r="O160" s="45"/>
      <c r="P160" s="45"/>
      <c r="Q160" s="45"/>
    </row>
    <row r="161" spans="1:17" s="19" customFormat="1" ht="15.75" x14ac:dyDescent="0.2">
      <c r="A161" s="20">
        <v>19</v>
      </c>
      <c r="B161" s="25"/>
      <c r="C161" s="39"/>
      <c r="D161" s="40"/>
      <c r="E161" s="40"/>
      <c r="F161" s="40"/>
      <c r="G161" s="40"/>
      <c r="H161" s="40"/>
      <c r="I161" s="45"/>
      <c r="J161" s="45"/>
      <c r="K161" s="45"/>
      <c r="L161" s="45"/>
      <c r="M161" s="45"/>
      <c r="N161" s="45"/>
      <c r="O161" s="45"/>
      <c r="P161" s="45"/>
      <c r="Q161" s="45"/>
    </row>
    <row r="162" spans="1:17" s="19" customFormat="1" ht="15.75" x14ac:dyDescent="0.2">
      <c r="A162" s="20">
        <v>20</v>
      </c>
      <c r="B162" s="25"/>
      <c r="C162" s="39"/>
      <c r="D162" s="40"/>
      <c r="E162" s="40"/>
      <c r="F162" s="40"/>
      <c r="G162" s="40"/>
      <c r="H162" s="40"/>
      <c r="I162" s="45"/>
      <c r="J162" s="45"/>
      <c r="K162" s="45"/>
      <c r="L162" s="45"/>
      <c r="M162" s="45"/>
      <c r="N162" s="45"/>
      <c r="O162" s="45"/>
      <c r="P162" s="45"/>
      <c r="Q162" s="45"/>
    </row>
    <row r="163" spans="1:17" s="19" customFormat="1" ht="15.75" x14ac:dyDescent="0.2">
      <c r="A163" s="20">
        <v>21</v>
      </c>
      <c r="B163" s="25"/>
      <c r="C163" s="39"/>
      <c r="D163" s="40"/>
      <c r="E163" s="40"/>
      <c r="F163" s="40"/>
      <c r="G163" s="40"/>
      <c r="H163" s="40"/>
      <c r="I163" s="45"/>
      <c r="J163" s="45"/>
      <c r="K163" s="45"/>
      <c r="L163" s="45"/>
      <c r="M163" s="45"/>
      <c r="N163" s="45"/>
      <c r="O163" s="45"/>
      <c r="P163" s="45"/>
      <c r="Q163" s="45"/>
    </row>
    <row r="164" spans="1:17" s="19" customFormat="1" ht="15.75" x14ac:dyDescent="0.2">
      <c r="A164" s="20">
        <v>22</v>
      </c>
      <c r="B164" s="31"/>
      <c r="C164" s="39"/>
      <c r="D164" s="40"/>
      <c r="E164" s="40"/>
      <c r="F164" s="40"/>
      <c r="G164" s="40"/>
      <c r="H164" s="40"/>
      <c r="I164" s="45"/>
      <c r="J164" s="45"/>
      <c r="K164" s="45"/>
      <c r="L164" s="45"/>
      <c r="M164" s="45"/>
      <c r="N164" s="45"/>
      <c r="O164" s="45"/>
      <c r="P164" s="45"/>
      <c r="Q164" s="45"/>
    </row>
    <row r="165" spans="1:17" s="19" customFormat="1" ht="15.75" x14ac:dyDescent="0.2">
      <c r="A165" s="20">
        <v>23</v>
      </c>
      <c r="B165" s="25"/>
      <c r="C165" s="39"/>
      <c r="D165" s="40"/>
      <c r="E165" s="40"/>
      <c r="F165" s="40"/>
      <c r="G165" s="40"/>
      <c r="H165" s="40"/>
      <c r="I165" s="45"/>
      <c r="J165" s="45"/>
      <c r="K165" s="45"/>
      <c r="L165" s="45"/>
      <c r="M165" s="45"/>
      <c r="N165" s="45"/>
      <c r="O165" s="45"/>
      <c r="P165" s="45"/>
      <c r="Q165" s="45"/>
    </row>
    <row r="166" spans="1:17" s="19" customFormat="1" ht="15.75" x14ac:dyDescent="0.2">
      <c r="A166" s="20">
        <v>24</v>
      </c>
      <c r="B166" s="21"/>
      <c r="C166" s="39"/>
      <c r="D166" s="40"/>
      <c r="E166" s="40"/>
      <c r="F166" s="40"/>
      <c r="G166" s="40"/>
      <c r="H166" s="40"/>
      <c r="I166" s="45"/>
      <c r="J166" s="45"/>
      <c r="K166" s="45"/>
      <c r="L166" s="45"/>
      <c r="M166" s="45"/>
      <c r="N166" s="45"/>
      <c r="O166" s="45"/>
      <c r="P166" s="45"/>
      <c r="Q166" s="45"/>
    </row>
    <row r="167" spans="1:17" s="46" customFormat="1" ht="15.75" x14ac:dyDescent="0.2">
      <c r="A167" s="20">
        <v>25</v>
      </c>
      <c r="B167" s="25"/>
      <c r="C167" s="39"/>
      <c r="D167" s="40"/>
      <c r="E167" s="40"/>
      <c r="F167" s="40"/>
      <c r="G167" s="40"/>
      <c r="H167" s="40"/>
      <c r="I167" s="45"/>
      <c r="J167" s="45"/>
      <c r="K167" s="45"/>
      <c r="L167" s="45"/>
      <c r="M167" s="45"/>
      <c r="N167" s="45"/>
      <c r="O167" s="45"/>
      <c r="P167" s="45"/>
      <c r="Q167" s="45"/>
    </row>
    <row r="168" spans="1:17" s="19" customFormat="1" ht="15.75" x14ac:dyDescent="0.2">
      <c r="A168" s="20">
        <v>26</v>
      </c>
      <c r="B168" s="25"/>
      <c r="C168" s="39"/>
      <c r="D168" s="40"/>
      <c r="E168" s="40"/>
      <c r="F168" s="40"/>
      <c r="G168" s="40"/>
      <c r="H168" s="40"/>
      <c r="I168" s="45"/>
      <c r="J168" s="45"/>
      <c r="K168" s="45"/>
      <c r="L168" s="45"/>
      <c r="M168" s="45"/>
      <c r="N168" s="45"/>
      <c r="O168" s="45"/>
      <c r="P168" s="45"/>
      <c r="Q168" s="45"/>
    </row>
    <row r="169" spans="1:17" s="19" customFormat="1" ht="15.75" x14ac:dyDescent="0.2">
      <c r="A169" s="20">
        <v>27</v>
      </c>
      <c r="B169" s="25"/>
      <c r="C169" s="39"/>
      <c r="D169" s="40"/>
      <c r="E169" s="40"/>
      <c r="F169" s="40"/>
      <c r="G169" s="40"/>
      <c r="H169" s="40"/>
      <c r="I169" s="45"/>
      <c r="J169" s="45"/>
      <c r="K169" s="45"/>
      <c r="L169" s="45"/>
      <c r="M169" s="45"/>
      <c r="N169" s="45"/>
      <c r="O169" s="45"/>
      <c r="P169" s="45"/>
      <c r="Q169" s="45"/>
    </row>
    <row r="170" spans="1:17" s="19" customFormat="1" ht="15.75" x14ac:dyDescent="0.2">
      <c r="A170" s="20">
        <v>28</v>
      </c>
      <c r="B170" s="28"/>
      <c r="C170" s="39"/>
      <c r="D170" s="40"/>
      <c r="E170" s="40"/>
      <c r="F170" s="40"/>
      <c r="G170" s="40"/>
      <c r="H170" s="40"/>
      <c r="I170" s="45"/>
      <c r="J170" s="45"/>
      <c r="K170" s="45"/>
      <c r="L170" s="45"/>
      <c r="M170" s="45"/>
      <c r="N170" s="45"/>
      <c r="O170" s="45"/>
      <c r="P170" s="45"/>
      <c r="Q170" s="45"/>
    </row>
    <row r="171" spans="1:17" s="19" customFormat="1" ht="15.75" x14ac:dyDescent="0.2">
      <c r="A171" s="20">
        <v>29</v>
      </c>
      <c r="B171" s="28"/>
      <c r="C171" s="39"/>
      <c r="D171" s="40"/>
      <c r="E171" s="40"/>
      <c r="F171" s="40"/>
      <c r="G171" s="40"/>
      <c r="H171" s="40"/>
      <c r="I171" s="45"/>
      <c r="J171" s="45"/>
      <c r="K171" s="45"/>
      <c r="L171" s="45"/>
      <c r="M171" s="45"/>
      <c r="N171" s="45"/>
      <c r="O171" s="45"/>
      <c r="P171" s="45"/>
      <c r="Q171" s="45"/>
    </row>
    <row r="172" spans="1:17" s="19" customFormat="1" ht="15.75" x14ac:dyDescent="0.2">
      <c r="A172" s="20">
        <v>30</v>
      </c>
      <c r="B172" s="25"/>
      <c r="C172" s="39"/>
      <c r="D172" s="40"/>
      <c r="E172" s="40"/>
      <c r="F172" s="40"/>
      <c r="G172" s="40"/>
      <c r="H172" s="40"/>
      <c r="I172" s="45"/>
      <c r="J172" s="45"/>
      <c r="K172" s="45"/>
      <c r="L172" s="45"/>
      <c r="M172" s="45"/>
      <c r="N172" s="45"/>
      <c r="O172" s="45"/>
      <c r="P172" s="45"/>
      <c r="Q172" s="45"/>
    </row>
    <row r="173" spans="1:17" s="19" customFormat="1" ht="15.75" x14ac:dyDescent="0.2">
      <c r="A173" s="20">
        <v>31</v>
      </c>
      <c r="B173" s="25"/>
      <c r="C173" s="39"/>
      <c r="D173" s="40"/>
      <c r="E173" s="40"/>
      <c r="F173" s="40"/>
      <c r="G173" s="40"/>
      <c r="H173" s="40"/>
      <c r="I173" s="45"/>
      <c r="J173" s="45"/>
      <c r="K173" s="45"/>
      <c r="L173" s="45"/>
      <c r="M173" s="45"/>
      <c r="N173" s="45"/>
      <c r="O173" s="45"/>
      <c r="P173" s="45"/>
      <c r="Q173" s="45"/>
    </row>
    <row r="174" spans="1:17" s="19" customFormat="1" ht="15.75" x14ac:dyDescent="0.2">
      <c r="A174" s="20">
        <v>32</v>
      </c>
      <c r="B174" s="28"/>
      <c r="C174" s="39"/>
      <c r="D174" s="40"/>
      <c r="E174" s="40"/>
      <c r="F174" s="40"/>
      <c r="G174" s="40"/>
      <c r="H174" s="40"/>
      <c r="I174" s="45"/>
      <c r="J174" s="45"/>
      <c r="K174" s="45"/>
      <c r="L174" s="45"/>
      <c r="M174" s="45"/>
      <c r="N174" s="45"/>
      <c r="O174" s="45"/>
      <c r="P174" s="45"/>
      <c r="Q174" s="45"/>
    </row>
    <row r="175" spans="1:17" s="19" customFormat="1" ht="15.75" x14ac:dyDescent="0.2">
      <c r="A175" s="20">
        <v>33</v>
      </c>
      <c r="B175" s="25"/>
      <c r="C175" s="39"/>
      <c r="D175" s="40"/>
      <c r="E175" s="40"/>
      <c r="F175" s="40"/>
      <c r="G175" s="40"/>
      <c r="H175" s="40"/>
      <c r="I175" s="45"/>
      <c r="J175" s="45"/>
      <c r="K175" s="45"/>
      <c r="L175" s="45"/>
      <c r="M175" s="45"/>
      <c r="N175" s="45"/>
      <c r="O175" s="45"/>
      <c r="P175" s="45"/>
      <c r="Q175" s="45"/>
    </row>
    <row r="176" spans="1:17" s="19" customFormat="1" ht="15.75" x14ac:dyDescent="0.2">
      <c r="A176" s="20">
        <v>34</v>
      </c>
      <c r="B176" s="25"/>
      <c r="C176" s="39"/>
      <c r="D176" s="40"/>
      <c r="E176" s="40"/>
      <c r="F176" s="40"/>
      <c r="G176" s="40"/>
      <c r="H176" s="40"/>
      <c r="I176" s="45"/>
      <c r="J176" s="45"/>
      <c r="K176" s="45"/>
      <c r="L176" s="45"/>
      <c r="M176" s="45"/>
      <c r="N176" s="45"/>
      <c r="O176" s="45"/>
      <c r="P176" s="45"/>
      <c r="Q176" s="45"/>
    </row>
    <row r="177" spans="1:19" s="19" customFormat="1" ht="15.75" x14ac:dyDescent="0.25">
      <c r="A177" s="18"/>
      <c r="B177" s="47"/>
      <c r="C177" s="37"/>
      <c r="D177" s="43"/>
      <c r="E177" s="43"/>
      <c r="F177" s="43"/>
      <c r="G177" s="43"/>
      <c r="H177" s="43"/>
      <c r="I177" s="43"/>
      <c r="J177" s="42"/>
      <c r="K177" s="42"/>
      <c r="L177" s="42"/>
      <c r="M177" s="43"/>
      <c r="N177" s="42"/>
      <c r="O177" s="42"/>
      <c r="P177" s="42"/>
      <c r="Q177" s="42"/>
    </row>
    <row r="178" spans="1:19" s="19" customFormat="1" ht="15.75" x14ac:dyDescent="0.25">
      <c r="A178" s="18"/>
      <c r="B178" s="47"/>
      <c r="C178" s="37"/>
      <c r="D178" s="37"/>
      <c r="E178" s="37"/>
      <c r="F178" s="37"/>
      <c r="G178" s="37"/>
      <c r="H178" s="37"/>
      <c r="I178" s="37"/>
      <c r="J178" s="37"/>
      <c r="K178" s="37"/>
      <c r="L178" s="37"/>
      <c r="M178" s="37"/>
      <c r="N178" s="37"/>
      <c r="O178" s="37"/>
      <c r="P178" s="37"/>
      <c r="Q178" s="37"/>
    </row>
    <row r="179" spans="1:19" ht="15" x14ac:dyDescent="0.2">
      <c r="A179" s="107">
        <v>1</v>
      </c>
      <c r="B179" s="49"/>
      <c r="C179" s="108"/>
      <c r="D179" s="108"/>
      <c r="E179" s="108"/>
      <c r="F179" s="108"/>
      <c r="G179" s="108"/>
      <c r="H179" s="109"/>
      <c r="I179" s="109"/>
      <c r="J179" s="109"/>
      <c r="K179" s="110"/>
      <c r="L179" s="111"/>
      <c r="M179" s="109"/>
      <c r="N179" s="109"/>
      <c r="O179" s="109"/>
      <c r="P179" s="109"/>
      <c r="Q179" s="109"/>
    </row>
    <row r="180" spans="1:19" ht="15" x14ac:dyDescent="0.2">
      <c r="A180" s="107">
        <v>2</v>
      </c>
      <c r="B180" s="54"/>
      <c r="C180" s="108"/>
      <c r="D180" s="108"/>
      <c r="E180" s="108"/>
      <c r="F180" s="108"/>
      <c r="G180" s="108"/>
      <c r="H180" s="109"/>
      <c r="I180" s="109"/>
      <c r="J180" s="109"/>
      <c r="K180" s="110"/>
      <c r="L180" s="111"/>
      <c r="M180" s="109"/>
      <c r="N180" s="109"/>
      <c r="O180" s="109"/>
      <c r="P180" s="109"/>
      <c r="Q180" s="109"/>
    </row>
    <row r="181" spans="1:19" ht="15" x14ac:dyDescent="0.2">
      <c r="A181" s="107">
        <v>3</v>
      </c>
      <c r="B181" s="54"/>
      <c r="C181" s="108"/>
      <c r="D181" s="108"/>
      <c r="E181" s="108"/>
      <c r="F181" s="108"/>
      <c r="G181" s="108"/>
      <c r="H181" s="109"/>
      <c r="I181" s="109"/>
      <c r="J181" s="109"/>
      <c r="K181" s="109"/>
      <c r="L181" s="109"/>
      <c r="M181" s="109"/>
      <c r="N181" s="109"/>
      <c r="O181" s="109"/>
      <c r="P181" s="109"/>
      <c r="Q181" s="109"/>
      <c r="S181" s="55"/>
    </row>
    <row r="182" spans="1:19" ht="15" x14ac:dyDescent="0.2">
      <c r="A182" s="107">
        <v>4</v>
      </c>
      <c r="B182" s="54"/>
      <c r="C182" s="108"/>
      <c r="D182" s="108"/>
      <c r="E182" s="108"/>
      <c r="F182" s="108"/>
      <c r="G182" s="108"/>
      <c r="H182" s="109"/>
      <c r="I182" s="109"/>
      <c r="J182" s="109"/>
      <c r="K182" s="110"/>
      <c r="L182" s="111"/>
      <c r="M182" s="109"/>
      <c r="N182" s="109"/>
      <c r="O182" s="109"/>
      <c r="P182" s="109"/>
      <c r="Q182" s="109"/>
    </row>
    <row r="183" spans="1:19" ht="15" x14ac:dyDescent="0.2">
      <c r="A183" s="107">
        <v>5</v>
      </c>
      <c r="B183" s="56"/>
      <c r="C183" s="108"/>
      <c r="D183" s="108"/>
      <c r="E183" s="108"/>
      <c r="F183" s="108"/>
      <c r="G183" s="108"/>
      <c r="H183" s="110"/>
      <c r="I183" s="110"/>
      <c r="J183" s="109"/>
      <c r="K183" s="110"/>
      <c r="L183" s="111"/>
      <c r="M183" s="109"/>
      <c r="N183" s="111"/>
      <c r="O183" s="111"/>
      <c r="P183" s="111"/>
      <c r="Q183" s="109"/>
    </row>
    <row r="184" spans="1:19" ht="15.75" x14ac:dyDescent="0.25">
      <c r="B184" s="57"/>
      <c r="C184" s="112">
        <f>SUM(C178:C183)</f>
        <v>0</v>
      </c>
      <c r="D184" s="112">
        <f t="shared" ref="D184:Q184" si="7">SUM(D178:D183)</f>
        <v>0</v>
      </c>
      <c r="E184" s="112">
        <f t="shared" si="7"/>
        <v>0</v>
      </c>
      <c r="F184" s="112">
        <f t="shared" si="7"/>
        <v>0</v>
      </c>
      <c r="G184" s="112">
        <f t="shared" si="7"/>
        <v>0</v>
      </c>
      <c r="H184" s="112">
        <f t="shared" si="7"/>
        <v>0</v>
      </c>
      <c r="I184" s="112">
        <f t="shared" si="7"/>
        <v>0</v>
      </c>
      <c r="J184" s="112">
        <f t="shared" si="7"/>
        <v>0</v>
      </c>
      <c r="K184" s="112">
        <f t="shared" si="7"/>
        <v>0</v>
      </c>
      <c r="L184" s="112">
        <f t="shared" si="7"/>
        <v>0</v>
      </c>
      <c r="M184" s="112">
        <f t="shared" si="7"/>
        <v>0</v>
      </c>
      <c r="N184" s="112">
        <f t="shared" si="7"/>
        <v>0</v>
      </c>
      <c r="O184" s="112">
        <f t="shared" si="7"/>
        <v>0</v>
      </c>
      <c r="P184" s="112">
        <f t="shared" si="7"/>
        <v>0</v>
      </c>
      <c r="Q184" s="112">
        <f t="shared" si="7"/>
        <v>0</v>
      </c>
    </row>
    <row r="186" spans="1:19" s="59" customFormat="1" ht="15" x14ac:dyDescent="0.2">
      <c r="B186" s="1"/>
      <c r="H186" s="3"/>
      <c r="I186" s="113"/>
      <c r="J186" s="113"/>
      <c r="K186" s="3"/>
    </row>
    <row r="187" spans="1:19" s="59" customFormat="1" ht="15" x14ac:dyDescent="0.2">
      <c r="B187" s="1"/>
      <c r="C187" s="61"/>
      <c r="D187" s="61"/>
      <c r="E187" s="61"/>
      <c r="F187" s="61"/>
      <c r="G187" s="61"/>
      <c r="H187" s="3"/>
      <c r="I187" s="62"/>
      <c r="J187" s="63"/>
      <c r="K187" s="62"/>
      <c r="L187" s="63"/>
      <c r="M187" s="62"/>
      <c r="N187" s="63"/>
      <c r="O187" s="62"/>
      <c r="P187" s="62"/>
      <c r="Q187" s="62"/>
    </row>
    <row r="188" spans="1:19" s="59" customFormat="1" ht="15" hidden="1" x14ac:dyDescent="0.2">
      <c r="B188" s="1"/>
      <c r="H188" s="3"/>
      <c r="I188" s="64"/>
      <c r="J188" s="64"/>
      <c r="K188" s="62"/>
      <c r="L188" s="62"/>
      <c r="M188" s="62"/>
      <c r="N188" s="62"/>
      <c r="O188" s="62"/>
      <c r="P188" s="62"/>
      <c r="Q188" s="62"/>
    </row>
    <row r="189" spans="1:19" s="59" customFormat="1" ht="15" hidden="1" x14ac:dyDescent="0.2">
      <c r="B189" s="1"/>
      <c r="H189" s="3"/>
      <c r="I189" s="64" t="s">
        <v>12</v>
      </c>
      <c r="J189" s="64">
        <f>(J184-J177)*0.85</f>
        <v>0</v>
      </c>
      <c r="K189" s="62"/>
      <c r="L189" s="62"/>
      <c r="M189" s="62"/>
      <c r="N189" s="64">
        <f>(N184-N177)*0.7</f>
        <v>0</v>
      </c>
      <c r="O189" s="62"/>
      <c r="P189" s="62"/>
      <c r="Q189" s="62"/>
    </row>
    <row r="190" spans="1:19" s="59" customFormat="1" ht="15" hidden="1" x14ac:dyDescent="0.2">
      <c r="B190" s="1"/>
      <c r="H190" s="3"/>
      <c r="I190" s="64"/>
      <c r="J190" s="64"/>
      <c r="K190" s="62"/>
      <c r="L190" s="62"/>
      <c r="M190" s="62"/>
      <c r="N190" s="62"/>
      <c r="O190" s="62"/>
      <c r="P190" s="62"/>
      <c r="Q190" s="62"/>
    </row>
    <row r="191" spans="1:19" s="59" customFormat="1" ht="15" hidden="1" x14ac:dyDescent="0.2">
      <c r="B191" s="1"/>
      <c r="H191" s="3"/>
      <c r="I191" s="64" t="s">
        <v>14</v>
      </c>
      <c r="J191" s="64">
        <f>'[1]F-3'!C15+'[1]F-3'!C16</f>
        <v>82.261436158823514</v>
      </c>
      <c r="K191" s="62"/>
      <c r="L191" s="62"/>
      <c r="M191" s="62"/>
      <c r="N191" s="62">
        <f>'[1]F-3'!F15+'[1]F-3'!F16</f>
        <v>24.25</v>
      </c>
      <c r="O191" s="62"/>
      <c r="P191" s="62"/>
      <c r="Q191" s="62"/>
    </row>
    <row r="192" spans="1:19" s="59" customFormat="1" ht="15" hidden="1" x14ac:dyDescent="0.2">
      <c r="B192" s="1"/>
      <c r="H192" s="3"/>
      <c r="I192" s="64"/>
      <c r="J192" s="64"/>
      <c r="K192" s="62"/>
      <c r="L192" s="62"/>
      <c r="M192" s="62"/>
      <c r="N192" s="65"/>
      <c r="O192" s="62"/>
      <c r="P192" s="62"/>
      <c r="Q192" s="62"/>
    </row>
    <row r="193" spans="2:17" s="59" customFormat="1" ht="15" hidden="1" x14ac:dyDescent="0.2">
      <c r="B193" s="1"/>
      <c r="H193" s="3"/>
      <c r="I193" s="66" t="s">
        <v>15</v>
      </c>
      <c r="J193" s="67">
        <f>J189-J191</f>
        <v>-82.261436158823514</v>
      </c>
      <c r="K193" s="62"/>
      <c r="L193" s="62"/>
      <c r="M193" s="62"/>
      <c r="N193" s="67">
        <f>N189-N191</f>
        <v>-24.25</v>
      </c>
      <c r="O193" s="62"/>
      <c r="P193" s="62"/>
      <c r="Q193" s="65" t="e">
        <f>#REF!-787.978</f>
        <v>#REF!</v>
      </c>
    </row>
    <row r="194" spans="2:17" s="59" customFormat="1" ht="15" hidden="1" x14ac:dyDescent="0.2">
      <c r="B194" s="1"/>
      <c r="H194" s="3"/>
      <c r="I194" s="64"/>
      <c r="J194" s="64"/>
      <c r="K194" s="62"/>
      <c r="L194" s="62"/>
      <c r="M194" s="62"/>
      <c r="N194" s="62"/>
      <c r="O194" s="62"/>
      <c r="P194" s="62"/>
      <c r="Q194" s="62"/>
    </row>
    <row r="195" spans="2:17" s="59" customFormat="1" ht="15" hidden="1" x14ac:dyDescent="0.2">
      <c r="B195" s="1"/>
      <c r="C195" s="61"/>
      <c r="D195" s="61"/>
      <c r="E195" s="61"/>
      <c r="F195" s="61"/>
      <c r="G195" s="61"/>
      <c r="H195" s="61"/>
      <c r="I195" s="65"/>
      <c r="J195" s="65"/>
      <c r="K195" s="65"/>
      <c r="L195" s="65"/>
      <c r="M195" s="65"/>
      <c r="N195" s="65"/>
      <c r="O195" s="65"/>
      <c r="P195" s="65"/>
      <c r="Q195" s="65"/>
    </row>
    <row r="196" spans="2:17" s="59" customFormat="1" hidden="1" x14ac:dyDescent="0.2">
      <c r="B196" s="1"/>
      <c r="H196" s="3"/>
      <c r="I196" s="3"/>
      <c r="J196" s="3"/>
      <c r="K196" s="3"/>
    </row>
    <row r="197" spans="2:17" s="59" customFormat="1" hidden="1" x14ac:dyDescent="0.2">
      <c r="B197" s="1"/>
      <c r="H197" s="3"/>
      <c r="I197" s="3"/>
      <c r="J197" s="3"/>
      <c r="K197" s="3"/>
    </row>
    <row r="198" spans="2:17" s="59" customFormat="1" hidden="1" x14ac:dyDescent="0.2">
      <c r="B198" s="1"/>
      <c r="H198" s="3"/>
      <c r="I198" s="3"/>
      <c r="J198" s="3"/>
      <c r="K198" s="3"/>
    </row>
    <row r="199" spans="2:17" s="59" customFormat="1" hidden="1" x14ac:dyDescent="0.2">
      <c r="B199" s="1"/>
      <c r="H199" s="3"/>
      <c r="I199" s="3"/>
      <c r="J199" s="3"/>
      <c r="K199" s="3"/>
    </row>
    <row r="200" spans="2:17" s="59" customFormat="1" hidden="1" x14ac:dyDescent="0.2">
      <c r="B200" s="1"/>
      <c r="H200" s="3"/>
      <c r="I200" s="3"/>
      <c r="J200" s="3"/>
      <c r="K200" s="3"/>
      <c r="N200" s="61">
        <f>N184/12</f>
        <v>0</v>
      </c>
    </row>
    <row r="201" spans="2:17" s="59" customFormat="1" hidden="1" x14ac:dyDescent="0.2">
      <c r="B201" s="1"/>
      <c r="H201" s="3"/>
      <c r="I201" s="3"/>
      <c r="J201" s="3"/>
      <c r="K201" s="3"/>
    </row>
    <row r="202" spans="2:17" s="59" customFormat="1" hidden="1" x14ac:dyDescent="0.2">
      <c r="B202" s="1"/>
      <c r="H202" s="3"/>
      <c r="I202" s="3"/>
      <c r="J202" s="3"/>
      <c r="K202" s="3"/>
    </row>
    <row r="203" spans="2:17" s="59" customFormat="1" x14ac:dyDescent="0.2">
      <c r="B203" s="1"/>
      <c r="H203" s="3"/>
      <c r="I203" s="3"/>
      <c r="J203" s="3"/>
      <c r="K203" s="3"/>
    </row>
    <row r="204" spans="2:17" s="59" customFormat="1" x14ac:dyDescent="0.2">
      <c r="B204" s="1"/>
      <c r="H204" s="3"/>
      <c r="I204" s="3"/>
      <c r="J204" s="3"/>
      <c r="K204" s="3"/>
    </row>
    <row r="205" spans="2:17" s="59" customFormat="1" x14ac:dyDescent="0.2">
      <c r="B205" s="1"/>
      <c r="H205" s="3"/>
      <c r="I205" s="3"/>
      <c r="J205" s="3"/>
      <c r="K205" s="3"/>
    </row>
    <row r="206" spans="2:17" s="59" customFormat="1" x14ac:dyDescent="0.2">
      <c r="B206" s="1"/>
      <c r="H206" s="3"/>
      <c r="I206" s="3"/>
      <c r="J206" s="3"/>
      <c r="K206" s="3"/>
    </row>
    <row r="207" spans="2:17" s="59" customFormat="1" x14ac:dyDescent="0.2">
      <c r="B207" s="1"/>
      <c r="H207" s="3"/>
      <c r="I207" s="3"/>
      <c r="J207" s="3"/>
      <c r="K207" s="3"/>
    </row>
    <row r="208" spans="2:17" s="59" customFormat="1" x14ac:dyDescent="0.2">
      <c r="B208" s="1"/>
      <c r="H208" s="3"/>
      <c r="I208" s="3"/>
      <c r="J208" s="3"/>
      <c r="K208" s="3"/>
    </row>
    <row r="209" spans="2:11" s="59" customFormat="1" x14ac:dyDescent="0.2">
      <c r="B209" s="1"/>
      <c r="H209" s="3"/>
      <c r="I209" s="3"/>
      <c r="J209" s="3"/>
      <c r="K209" s="3"/>
    </row>
    <row r="210" spans="2:11" s="59" customFormat="1" x14ac:dyDescent="0.2">
      <c r="B210" s="1"/>
      <c r="H210" s="3"/>
      <c r="I210" s="3"/>
      <c r="J210" s="3"/>
      <c r="K210" s="3"/>
    </row>
  </sheetData>
  <mergeCells count="6">
    <mergeCell ref="A4:A5"/>
    <mergeCell ref="B4:B5"/>
    <mergeCell ref="C4:G4"/>
    <mergeCell ref="H4:M4"/>
    <mergeCell ref="N4:Q4"/>
    <mergeCell ref="H5:J5"/>
  </mergeCells>
  <pageMargins left="0.23622047244094491" right="0.23622047244094491" top="0.74803149606299213" bottom="0.74803149606299213" header="0.31496062992125984" footer="0.31496062992125984"/>
  <pageSetup paperSize="9" scale="65" fitToWidth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H61"/>
  <sheetViews>
    <sheetView tabSelected="1" view="pageBreakPreview" zoomScale="87" zoomScaleNormal="70" zoomScaleSheetLayoutView="87" zoomScalePageLayoutView="60" workbookViewId="0">
      <pane ySplit="6" topLeftCell="A16" activePane="bottomLeft" state="frozen"/>
      <selection pane="bottomLeft" activeCell="A16" sqref="A16"/>
    </sheetView>
  </sheetViews>
  <sheetFormatPr defaultColWidth="14.7109375" defaultRowHeight="12.75" x14ac:dyDescent="0.2"/>
  <cols>
    <col min="1" max="1" width="7.140625" style="2" customWidth="1"/>
    <col min="2" max="2" width="41" style="1" customWidth="1"/>
    <col min="3" max="3" width="8.42578125" style="2" customWidth="1"/>
    <col min="4" max="4" width="8.7109375" style="2" customWidth="1"/>
    <col min="5" max="5" width="8.42578125" style="2" customWidth="1"/>
    <col min="6" max="6" width="7.140625" style="2" customWidth="1"/>
    <col min="7" max="7" width="8.5703125" style="2" customWidth="1"/>
    <col min="8" max="8" width="9.85546875" style="3" customWidth="1"/>
    <col min="9" max="9" width="8.140625" style="3" customWidth="1"/>
    <col min="10" max="10" width="8.42578125" style="3" customWidth="1"/>
    <col min="11" max="11" width="7.5703125" style="3" customWidth="1"/>
    <col min="12" max="12" width="8.5703125" style="2" customWidth="1"/>
    <col min="13" max="13" width="9.42578125" style="2" customWidth="1"/>
    <col min="14" max="14" width="8.42578125" style="2" customWidth="1"/>
    <col min="15" max="15" width="9.7109375" style="2" customWidth="1"/>
    <col min="16" max="16" width="10" style="2" customWidth="1"/>
    <col min="17" max="17" width="10.85546875" style="2" customWidth="1"/>
    <col min="18" max="18" width="8.7109375" style="2" customWidth="1"/>
    <col min="19" max="19" width="8.140625" style="2" customWidth="1"/>
    <col min="20" max="20" width="9.85546875" style="2" customWidth="1"/>
    <col min="21" max="21" width="11.140625" style="2" customWidth="1"/>
    <col min="22" max="23" width="8.42578125" style="2" customWidth="1"/>
    <col min="24" max="24" width="9.5703125" style="2" customWidth="1"/>
    <col min="25" max="25" width="11.28515625" style="2" customWidth="1"/>
    <col min="26" max="27" width="8.5703125" style="2" customWidth="1"/>
    <col min="28" max="28" width="10.85546875" style="2" customWidth="1"/>
    <col min="29" max="29" width="11.85546875" style="2" customWidth="1"/>
    <col min="30" max="16384" width="14.7109375" style="2"/>
  </cols>
  <sheetData>
    <row r="1" spans="1:34" ht="23.25" customHeight="1" x14ac:dyDescent="0.25">
      <c r="A1" s="73" t="s">
        <v>0</v>
      </c>
      <c r="P1" s="4" t="s">
        <v>1</v>
      </c>
      <c r="Q1" s="5" t="s">
        <v>2</v>
      </c>
    </row>
    <row r="2" spans="1:34" ht="18.75" x14ac:dyDescent="0.3">
      <c r="A2" s="6" t="s">
        <v>75</v>
      </c>
      <c r="B2" s="7"/>
      <c r="C2" s="8"/>
      <c r="D2" s="8"/>
      <c r="E2" s="8"/>
      <c r="F2" s="6"/>
    </row>
    <row r="3" spans="1:34" ht="16.5" thickBot="1" x14ac:dyDescent="0.3">
      <c r="E3" s="9"/>
      <c r="F3" s="10"/>
      <c r="K3" s="11"/>
      <c r="P3" s="10" t="s">
        <v>3</v>
      </c>
    </row>
    <row r="4" spans="1:34" ht="35.25" customHeight="1" thickBot="1" x14ac:dyDescent="0.25">
      <c r="A4" s="245" t="s">
        <v>18</v>
      </c>
      <c r="B4" s="231" t="s">
        <v>17</v>
      </c>
      <c r="C4" s="254" t="s">
        <v>77</v>
      </c>
      <c r="D4" s="254"/>
      <c r="E4" s="254"/>
      <c r="F4" s="254"/>
      <c r="G4" s="254"/>
      <c r="H4" s="252" t="s">
        <v>78</v>
      </c>
      <c r="I4" s="251"/>
      <c r="J4" s="251"/>
      <c r="K4" s="251"/>
      <c r="L4" s="251"/>
      <c r="M4" s="253"/>
      <c r="N4" s="250" t="s">
        <v>79</v>
      </c>
      <c r="O4" s="251"/>
      <c r="P4" s="251"/>
      <c r="Q4" s="251"/>
      <c r="R4" s="242" t="s">
        <v>82</v>
      </c>
      <c r="S4" s="243"/>
      <c r="T4" s="243"/>
      <c r="U4" s="244"/>
      <c r="V4" s="242" t="s">
        <v>83</v>
      </c>
      <c r="W4" s="243"/>
      <c r="X4" s="243"/>
      <c r="Y4" s="244"/>
      <c r="Z4" s="242" t="s">
        <v>84</v>
      </c>
      <c r="AA4" s="243"/>
      <c r="AB4" s="243"/>
      <c r="AC4" s="244"/>
      <c r="AD4" s="13"/>
      <c r="AE4" s="13"/>
      <c r="AF4" s="13"/>
      <c r="AG4" s="13"/>
      <c r="AH4" s="13"/>
    </row>
    <row r="5" spans="1:34" ht="129" customHeight="1" x14ac:dyDescent="0.25">
      <c r="A5" s="246"/>
      <c r="B5" s="232"/>
      <c r="C5" s="176" t="s">
        <v>20</v>
      </c>
      <c r="D5" s="177" t="s">
        <v>7</v>
      </c>
      <c r="E5" s="177" t="s">
        <v>8</v>
      </c>
      <c r="F5" s="177" t="s">
        <v>9</v>
      </c>
      <c r="G5" s="178" t="s">
        <v>16</v>
      </c>
      <c r="H5" s="247" t="s">
        <v>21</v>
      </c>
      <c r="I5" s="248"/>
      <c r="J5" s="249"/>
      <c r="K5" s="184" t="s">
        <v>8</v>
      </c>
      <c r="L5" s="177" t="s">
        <v>9</v>
      </c>
      <c r="M5" s="185" t="s">
        <v>19</v>
      </c>
      <c r="N5" s="176" t="s">
        <v>7</v>
      </c>
      <c r="O5" s="189" t="s">
        <v>8</v>
      </c>
      <c r="P5" s="177" t="s">
        <v>9</v>
      </c>
      <c r="Q5" s="193" t="s">
        <v>22</v>
      </c>
      <c r="R5" s="186" t="s">
        <v>7</v>
      </c>
      <c r="S5" s="68" t="s">
        <v>8</v>
      </c>
      <c r="T5" s="69" t="s">
        <v>9</v>
      </c>
      <c r="U5" s="196" t="s">
        <v>76</v>
      </c>
      <c r="V5" s="186" t="s">
        <v>7</v>
      </c>
      <c r="W5" s="68" t="s">
        <v>8</v>
      </c>
      <c r="X5" s="69" t="s">
        <v>9</v>
      </c>
      <c r="Y5" s="196" t="s">
        <v>80</v>
      </c>
      <c r="Z5" s="186" t="s">
        <v>7</v>
      </c>
      <c r="AA5" s="68" t="s">
        <v>8</v>
      </c>
      <c r="AB5" s="69" t="s">
        <v>9</v>
      </c>
      <c r="AC5" s="196" t="s">
        <v>81</v>
      </c>
    </row>
    <row r="6" spans="1:34" ht="92.25" customHeight="1" x14ac:dyDescent="0.2">
      <c r="A6" s="71"/>
      <c r="B6" s="70"/>
      <c r="C6" s="179"/>
      <c r="D6" s="15"/>
      <c r="E6" s="15"/>
      <c r="F6" s="15"/>
      <c r="G6" s="226"/>
      <c r="H6" s="186" t="s">
        <v>10</v>
      </c>
      <c r="I6" s="79" t="s">
        <v>11</v>
      </c>
      <c r="J6" s="69" t="s">
        <v>12</v>
      </c>
      <c r="K6" s="16"/>
      <c r="L6" s="15"/>
      <c r="M6" s="180"/>
      <c r="N6" s="190"/>
      <c r="O6" s="17"/>
      <c r="P6" s="17"/>
      <c r="Q6" s="17"/>
      <c r="R6" s="179"/>
      <c r="S6" s="137"/>
      <c r="T6" s="137"/>
      <c r="U6" s="197"/>
      <c r="V6" s="208"/>
      <c r="W6" s="137"/>
      <c r="X6" s="137"/>
      <c r="Y6" s="197"/>
      <c r="Z6" s="208"/>
      <c r="AA6" s="137"/>
      <c r="AB6" s="137"/>
      <c r="AC6" s="197"/>
    </row>
    <row r="7" spans="1:34" ht="15" customHeight="1" thickBot="1" x14ac:dyDescent="0.25">
      <c r="A7" s="74">
        <v>1</v>
      </c>
      <c r="B7" s="175">
        <v>2</v>
      </c>
      <c r="C7" s="181">
        <v>3</v>
      </c>
      <c r="D7" s="182">
        <v>4</v>
      </c>
      <c r="E7" s="182">
        <v>5</v>
      </c>
      <c r="F7" s="182">
        <v>6</v>
      </c>
      <c r="G7" s="183">
        <v>7</v>
      </c>
      <c r="H7" s="187">
        <v>8</v>
      </c>
      <c r="I7" s="182">
        <v>9</v>
      </c>
      <c r="J7" s="188">
        <v>10</v>
      </c>
      <c r="K7" s="182">
        <v>11</v>
      </c>
      <c r="L7" s="188">
        <v>12</v>
      </c>
      <c r="M7" s="183">
        <v>13</v>
      </c>
      <c r="N7" s="187">
        <v>14</v>
      </c>
      <c r="O7" s="182">
        <v>15</v>
      </c>
      <c r="P7" s="188">
        <v>16</v>
      </c>
      <c r="Q7" s="194">
        <v>17</v>
      </c>
      <c r="R7" s="198">
        <v>18</v>
      </c>
      <c r="S7" s="199">
        <v>19</v>
      </c>
      <c r="T7" s="199">
        <v>20</v>
      </c>
      <c r="U7" s="200">
        <v>21</v>
      </c>
      <c r="V7" s="199">
        <v>22</v>
      </c>
      <c r="W7" s="200">
        <v>23</v>
      </c>
      <c r="X7" s="199">
        <v>24</v>
      </c>
      <c r="Y7" s="200">
        <v>25</v>
      </c>
      <c r="Z7" s="199">
        <v>26</v>
      </c>
      <c r="AA7" s="200">
        <v>27</v>
      </c>
      <c r="AB7" s="199">
        <v>28</v>
      </c>
      <c r="AC7" s="200">
        <v>29</v>
      </c>
    </row>
    <row r="8" spans="1:34" s="19" customFormat="1" ht="47.25" customHeight="1" thickBot="1" x14ac:dyDescent="0.25">
      <c r="A8" s="154">
        <v>1</v>
      </c>
      <c r="B8" s="218" t="s">
        <v>92</v>
      </c>
      <c r="C8" s="157">
        <v>1.04</v>
      </c>
      <c r="D8" s="158">
        <v>1.89</v>
      </c>
      <c r="E8" s="159">
        <v>0</v>
      </c>
      <c r="F8" s="158"/>
      <c r="G8" s="158">
        <v>2.93</v>
      </c>
      <c r="H8" s="228"/>
      <c r="I8" s="168">
        <v>2</v>
      </c>
      <c r="J8" s="168">
        <f>H8+I8</f>
        <v>2</v>
      </c>
      <c r="K8" s="168"/>
      <c r="L8" s="168">
        <v>4.93</v>
      </c>
      <c r="M8" s="169"/>
      <c r="N8" s="191"/>
      <c r="O8" s="168"/>
      <c r="P8" s="168"/>
      <c r="Q8" s="169"/>
      <c r="R8" s="201"/>
      <c r="S8" s="202"/>
      <c r="T8" s="202"/>
      <c r="U8" s="203"/>
      <c r="V8" s="201"/>
      <c r="W8" s="202"/>
      <c r="X8" s="202"/>
      <c r="Y8" s="203"/>
      <c r="Z8" s="201"/>
      <c r="AA8" s="202"/>
      <c r="AB8" s="202"/>
      <c r="AC8" s="211"/>
    </row>
    <row r="9" spans="1:34" s="19" customFormat="1" ht="51.75" customHeight="1" thickBot="1" x14ac:dyDescent="0.25">
      <c r="A9" s="154">
        <v>2</v>
      </c>
      <c r="B9" s="218" t="s">
        <v>89</v>
      </c>
      <c r="C9" s="160">
        <v>1.01</v>
      </c>
      <c r="D9" s="135">
        <v>1.24</v>
      </c>
      <c r="E9" s="136">
        <v>0</v>
      </c>
      <c r="F9" s="135"/>
      <c r="G9" s="161">
        <v>2.25</v>
      </c>
      <c r="H9" s="166"/>
      <c r="I9" s="144">
        <v>2.2999999999999998</v>
      </c>
      <c r="J9" s="168">
        <f t="shared" ref="J9:J12" si="0">H9+I9</f>
        <v>2.2999999999999998</v>
      </c>
      <c r="K9" s="144"/>
      <c r="L9" s="144"/>
      <c r="M9" s="170">
        <f>G9+I9</f>
        <v>4.55</v>
      </c>
      <c r="N9" s="192">
        <v>0.2</v>
      </c>
      <c r="O9" s="144"/>
      <c r="P9" s="144">
        <f>M9+N9</f>
        <v>4.75</v>
      </c>
      <c r="Q9" s="170"/>
      <c r="R9" s="204"/>
      <c r="S9" s="124"/>
      <c r="T9" s="124"/>
      <c r="U9" s="172"/>
      <c r="V9" s="204"/>
      <c r="W9" s="124"/>
      <c r="X9" s="124"/>
      <c r="Y9" s="172"/>
      <c r="Z9" s="204"/>
      <c r="AA9" s="124"/>
      <c r="AB9" s="124"/>
      <c r="AC9" s="212"/>
    </row>
    <row r="10" spans="1:34" s="19" customFormat="1" ht="42" customHeight="1" thickBot="1" x14ac:dyDescent="0.25">
      <c r="A10" s="154">
        <v>3</v>
      </c>
      <c r="B10" s="218" t="s">
        <v>72</v>
      </c>
      <c r="C10" s="162"/>
      <c r="D10" s="135"/>
      <c r="E10" s="136"/>
      <c r="F10" s="135"/>
      <c r="G10" s="161">
        <v>52.62</v>
      </c>
      <c r="H10" s="166"/>
      <c r="I10" s="144">
        <v>30</v>
      </c>
      <c r="J10" s="168">
        <f t="shared" si="0"/>
        <v>30</v>
      </c>
      <c r="K10" s="144"/>
      <c r="L10" s="171"/>
      <c r="M10" s="170">
        <f>G10+I10</f>
        <v>82.62</v>
      </c>
      <c r="N10" s="192">
        <v>20</v>
      </c>
      <c r="O10" s="144"/>
      <c r="P10" s="144"/>
      <c r="Q10" s="170">
        <f>M10+N10</f>
        <v>102.62</v>
      </c>
      <c r="R10" s="204"/>
      <c r="S10" s="124"/>
      <c r="T10" s="124"/>
      <c r="U10" s="172"/>
      <c r="V10" s="204"/>
      <c r="W10" s="124"/>
      <c r="X10" s="124"/>
      <c r="Y10" s="172"/>
      <c r="Z10" s="204"/>
      <c r="AA10" s="124"/>
      <c r="AB10" s="124"/>
      <c r="AC10" s="212"/>
    </row>
    <row r="11" spans="1:34" s="19" customFormat="1" ht="44.25" customHeight="1" thickBot="1" x14ac:dyDescent="0.25">
      <c r="A11" s="154">
        <v>4</v>
      </c>
      <c r="B11" s="218" t="s">
        <v>91</v>
      </c>
      <c r="C11" s="163"/>
      <c r="D11" s="135"/>
      <c r="E11" s="136"/>
      <c r="F11" s="135"/>
      <c r="G11" s="161">
        <v>35.26</v>
      </c>
      <c r="H11" s="166"/>
      <c r="I11" s="144">
        <v>10</v>
      </c>
      <c r="J11" s="168">
        <f t="shared" si="0"/>
        <v>10</v>
      </c>
      <c r="K11" s="144"/>
      <c r="L11" s="144">
        <f>G11+I11</f>
        <v>45.26</v>
      </c>
      <c r="M11" s="172"/>
      <c r="N11" s="192"/>
      <c r="O11" s="144"/>
      <c r="P11" s="144"/>
      <c r="Q11" s="170"/>
      <c r="R11" s="204"/>
      <c r="S11" s="124"/>
      <c r="T11" s="124"/>
      <c r="U11" s="172"/>
      <c r="V11" s="204"/>
      <c r="W11" s="124"/>
      <c r="X11" s="124"/>
      <c r="Y11" s="172"/>
      <c r="Z11" s="204"/>
      <c r="AA11" s="124"/>
      <c r="AB11" s="124"/>
      <c r="AC11" s="212"/>
    </row>
    <row r="12" spans="1:34" s="85" customFormat="1" ht="35.25" customHeight="1" x14ac:dyDescent="0.2">
      <c r="A12" s="155">
        <v>5</v>
      </c>
      <c r="B12" s="217" t="s">
        <v>85</v>
      </c>
      <c r="C12" s="164">
        <v>0</v>
      </c>
      <c r="D12" s="150">
        <v>0.21</v>
      </c>
      <c r="E12" s="151">
        <v>0</v>
      </c>
      <c r="F12" s="150"/>
      <c r="G12" s="165">
        <v>0.21</v>
      </c>
      <c r="H12" s="173"/>
      <c r="I12" s="152">
        <v>0.6</v>
      </c>
      <c r="J12" s="168">
        <f t="shared" si="0"/>
        <v>0.6</v>
      </c>
      <c r="K12" s="152"/>
      <c r="L12" s="152"/>
      <c r="M12" s="174">
        <f>G12+I12</f>
        <v>0.80999999999999994</v>
      </c>
      <c r="N12" s="173">
        <v>2.5</v>
      </c>
      <c r="O12" s="152"/>
      <c r="P12" s="152"/>
      <c r="Q12" s="174">
        <f>N12+M12</f>
        <v>3.31</v>
      </c>
      <c r="R12" s="209">
        <v>2.5</v>
      </c>
      <c r="S12" s="146"/>
      <c r="T12" s="146"/>
      <c r="U12" s="206">
        <f>Q12+R12</f>
        <v>5.8100000000000005</v>
      </c>
      <c r="V12" s="209">
        <v>1</v>
      </c>
      <c r="W12" s="146"/>
      <c r="X12" s="146">
        <v>6.81</v>
      </c>
      <c r="Y12" s="207"/>
      <c r="Z12" s="205"/>
      <c r="AA12" s="146"/>
      <c r="AB12" s="146"/>
      <c r="AC12" s="213"/>
    </row>
    <row r="13" spans="1:34" s="85" customFormat="1" ht="53.25" customHeight="1" x14ac:dyDescent="0.2">
      <c r="A13" s="155">
        <v>6</v>
      </c>
      <c r="B13" s="217" t="s">
        <v>86</v>
      </c>
      <c r="C13" s="164">
        <v>0</v>
      </c>
      <c r="D13" s="150">
        <v>0.28000000000000003</v>
      </c>
      <c r="E13" s="151">
        <v>0</v>
      </c>
      <c r="F13" s="150"/>
      <c r="G13" s="165">
        <v>0.28000000000000003</v>
      </c>
      <c r="H13" s="173">
        <v>0.41</v>
      </c>
      <c r="I13" s="152">
        <v>0.4</v>
      </c>
      <c r="J13" s="152">
        <f>H13+I13</f>
        <v>0.81</v>
      </c>
      <c r="K13" s="152"/>
      <c r="L13" s="152"/>
      <c r="M13" s="174">
        <f>G13+H13+I13</f>
        <v>1.0899999999999999</v>
      </c>
      <c r="N13" s="173">
        <v>4</v>
      </c>
      <c r="O13" s="152"/>
      <c r="P13" s="152"/>
      <c r="Q13" s="174">
        <f>N13+M13</f>
        <v>5.09</v>
      </c>
      <c r="R13" s="205">
        <v>2.61</v>
      </c>
      <c r="S13" s="146"/>
      <c r="T13" s="153">
        <f>R13+Q13</f>
        <v>7.6999999999999993</v>
      </c>
      <c r="U13" s="207"/>
      <c r="V13" s="205"/>
      <c r="W13" s="146"/>
      <c r="X13" s="146"/>
      <c r="Y13" s="207"/>
      <c r="Z13" s="205"/>
      <c r="AA13" s="146"/>
      <c r="AB13" s="146"/>
      <c r="AC13" s="214"/>
    </row>
    <row r="14" spans="1:34" s="19" customFormat="1" ht="44.25" customHeight="1" thickBot="1" x14ac:dyDescent="0.25">
      <c r="A14" s="154">
        <v>7</v>
      </c>
      <c r="B14" s="218" t="s">
        <v>87</v>
      </c>
      <c r="C14" s="222">
        <v>0</v>
      </c>
      <c r="D14" s="135"/>
      <c r="E14" s="136"/>
      <c r="F14" s="135"/>
      <c r="G14" s="135"/>
      <c r="H14" s="216"/>
      <c r="I14" s="144">
        <v>0.8</v>
      </c>
      <c r="J14" s="152">
        <f t="shared" ref="J14:J16" si="1">H14+I14</f>
        <v>0.8</v>
      </c>
      <c r="K14" s="144"/>
      <c r="L14" s="144"/>
      <c r="M14" s="170">
        <f>I14</f>
        <v>0.8</v>
      </c>
      <c r="N14" s="192">
        <v>2</v>
      </c>
      <c r="O14" s="144"/>
      <c r="P14" s="144">
        <f>N14+I14</f>
        <v>2.8</v>
      </c>
      <c r="Q14" s="170"/>
      <c r="R14" s="204"/>
      <c r="S14" s="124"/>
      <c r="T14" s="124"/>
      <c r="U14" s="172"/>
      <c r="V14" s="204"/>
      <c r="W14" s="124"/>
      <c r="X14" s="124"/>
      <c r="Y14" s="172"/>
      <c r="Z14" s="204"/>
      <c r="AA14" s="124"/>
      <c r="AB14" s="124"/>
      <c r="AC14" s="215"/>
    </row>
    <row r="15" spans="1:34" s="19" customFormat="1" ht="55.5" customHeight="1" thickBot="1" x14ac:dyDescent="0.25">
      <c r="A15" s="154">
        <v>8</v>
      </c>
      <c r="B15" s="218" t="s">
        <v>88</v>
      </c>
      <c r="C15" s="227"/>
      <c r="D15" s="223"/>
      <c r="E15" s="224"/>
      <c r="F15" s="223"/>
      <c r="G15" s="135"/>
      <c r="H15" s="216"/>
      <c r="I15" s="144">
        <v>1.7</v>
      </c>
      <c r="J15" s="152">
        <f t="shared" si="1"/>
        <v>1.7</v>
      </c>
      <c r="K15" s="144"/>
      <c r="L15" s="144"/>
      <c r="M15" s="170">
        <f>I15</f>
        <v>1.7</v>
      </c>
      <c r="N15" s="192">
        <v>2</v>
      </c>
      <c r="O15" s="144"/>
      <c r="P15" s="144">
        <f>N15+M15</f>
        <v>3.7</v>
      </c>
      <c r="Q15" s="170"/>
      <c r="R15" s="204"/>
      <c r="S15" s="124"/>
      <c r="T15" s="124"/>
      <c r="U15" s="172"/>
      <c r="V15" s="204"/>
      <c r="W15" s="124"/>
      <c r="X15" s="124"/>
      <c r="Y15" s="172"/>
      <c r="Z15" s="204"/>
      <c r="AA15" s="124"/>
      <c r="AB15" s="124"/>
      <c r="AC15" s="215"/>
    </row>
    <row r="16" spans="1:34" s="33" customFormat="1" ht="63" customHeight="1" thickBot="1" x14ac:dyDescent="0.25">
      <c r="A16" s="154">
        <v>9</v>
      </c>
      <c r="B16" s="221" t="s">
        <v>90</v>
      </c>
      <c r="C16" s="225"/>
      <c r="D16" s="143"/>
      <c r="E16" s="143"/>
      <c r="F16" s="143"/>
      <c r="G16" s="143"/>
      <c r="H16" s="216"/>
      <c r="I16" s="144">
        <v>2</v>
      </c>
      <c r="J16" s="152">
        <f t="shared" si="1"/>
        <v>2</v>
      </c>
      <c r="K16" s="144"/>
      <c r="L16" s="144"/>
      <c r="M16" s="144">
        <f t="shared" ref="M16" si="2">I16</f>
        <v>2</v>
      </c>
      <c r="N16" s="220">
        <v>6</v>
      </c>
      <c r="O16" s="144"/>
      <c r="P16" s="144">
        <f>N16+M16</f>
        <v>8</v>
      </c>
      <c r="Q16" s="144"/>
      <c r="R16" s="146"/>
      <c r="S16" s="146"/>
      <c r="T16" s="146"/>
      <c r="U16" s="146"/>
      <c r="V16" s="146"/>
      <c r="W16" s="146"/>
      <c r="X16" s="146"/>
      <c r="Y16" s="146"/>
      <c r="Z16" s="219"/>
      <c r="AA16" s="146"/>
      <c r="AB16" s="146"/>
      <c r="AC16" s="214"/>
      <c r="AD16" s="85"/>
      <c r="AE16" s="85"/>
      <c r="AF16" s="85"/>
    </row>
    <row r="17" spans="1:29" s="19" customFormat="1" ht="15.75" x14ac:dyDescent="0.2">
      <c r="A17" s="20">
        <v>24</v>
      </c>
      <c r="B17" s="21"/>
      <c r="C17" s="156"/>
      <c r="D17" s="156"/>
      <c r="E17" s="156"/>
      <c r="F17" s="156"/>
      <c r="G17" s="156"/>
      <c r="H17" s="156"/>
      <c r="I17" s="167"/>
      <c r="J17" s="167"/>
      <c r="K17" s="167"/>
      <c r="L17" s="167"/>
      <c r="M17" s="167"/>
      <c r="N17" s="167"/>
      <c r="O17" s="167"/>
      <c r="P17" s="167"/>
      <c r="Q17" s="167"/>
      <c r="R17" s="195"/>
      <c r="S17" s="195"/>
      <c r="T17" s="195"/>
      <c r="U17" s="195"/>
      <c r="V17" s="195"/>
      <c r="W17" s="195"/>
      <c r="X17" s="195"/>
      <c r="Y17" s="195"/>
      <c r="Z17" s="195"/>
      <c r="AA17" s="195"/>
      <c r="AB17" s="195"/>
      <c r="AC17" s="210"/>
    </row>
    <row r="18" spans="1:29" s="46" customFormat="1" ht="15.75" x14ac:dyDescent="0.2">
      <c r="A18" s="20">
        <v>25</v>
      </c>
      <c r="B18" s="25"/>
      <c r="C18" s="147"/>
      <c r="D18" s="147"/>
      <c r="E18" s="147"/>
      <c r="F18" s="147"/>
      <c r="G18" s="147"/>
      <c r="H18" s="147"/>
      <c r="I18" s="148"/>
      <c r="J18" s="148"/>
      <c r="K18" s="148"/>
      <c r="L18" s="148"/>
      <c r="M18" s="148"/>
      <c r="N18" s="148"/>
      <c r="O18" s="148"/>
      <c r="P18" s="148"/>
      <c r="Q18" s="148"/>
      <c r="R18" s="149"/>
      <c r="S18" s="149"/>
      <c r="T18" s="149"/>
      <c r="U18" s="149"/>
      <c r="V18" s="149"/>
      <c r="W18" s="149"/>
      <c r="X18" s="149"/>
      <c r="Y18" s="149"/>
      <c r="Z18" s="149"/>
      <c r="AA18" s="149"/>
      <c r="AB18" s="149"/>
      <c r="AC18" s="142"/>
    </row>
    <row r="19" spans="1:29" s="19" customFormat="1" ht="15.75" x14ac:dyDescent="0.2">
      <c r="A19" s="20">
        <v>26</v>
      </c>
      <c r="B19" s="25"/>
      <c r="C19" s="147"/>
      <c r="D19" s="147"/>
      <c r="E19" s="147"/>
      <c r="F19" s="147"/>
      <c r="G19" s="147"/>
      <c r="H19" s="147"/>
      <c r="I19" s="148"/>
      <c r="J19" s="148"/>
      <c r="K19" s="148"/>
      <c r="L19" s="148"/>
      <c r="M19" s="148"/>
      <c r="N19" s="148"/>
      <c r="O19" s="148"/>
      <c r="P19" s="148"/>
      <c r="Q19" s="148"/>
      <c r="R19" s="124"/>
      <c r="S19" s="124"/>
      <c r="T19" s="124"/>
      <c r="U19" s="124"/>
      <c r="V19" s="124"/>
      <c r="W19" s="124"/>
      <c r="X19" s="124"/>
      <c r="Y19" s="124"/>
      <c r="Z19" s="124"/>
      <c r="AA19" s="124"/>
      <c r="AB19" s="124"/>
      <c r="AC19" s="138"/>
    </row>
    <row r="20" spans="1:29" s="19" customFormat="1" ht="15.75" x14ac:dyDescent="0.2">
      <c r="A20" s="20">
        <v>27</v>
      </c>
      <c r="B20" s="25"/>
      <c r="C20" s="147"/>
      <c r="D20" s="147"/>
      <c r="E20" s="147"/>
      <c r="F20" s="147"/>
      <c r="G20" s="147"/>
      <c r="H20" s="147"/>
      <c r="I20" s="148"/>
      <c r="J20" s="148"/>
      <c r="K20" s="148"/>
      <c r="L20" s="148"/>
      <c r="M20" s="148"/>
      <c r="N20" s="148"/>
      <c r="O20" s="148"/>
      <c r="P20" s="148"/>
      <c r="Q20" s="148"/>
      <c r="R20" s="145"/>
      <c r="S20" s="145"/>
      <c r="T20" s="145"/>
      <c r="U20" s="145"/>
      <c r="V20" s="145"/>
      <c r="W20" s="145"/>
      <c r="X20" s="145"/>
      <c r="Y20" s="145"/>
      <c r="Z20" s="145"/>
      <c r="AA20" s="145"/>
      <c r="AB20" s="145"/>
      <c r="AC20" s="139"/>
    </row>
    <row r="21" spans="1:29" s="19" customFormat="1" ht="15.75" x14ac:dyDescent="0.2">
      <c r="A21" s="20">
        <v>28</v>
      </c>
      <c r="B21" s="28"/>
      <c r="C21" s="147"/>
      <c r="D21" s="147"/>
      <c r="E21" s="147"/>
      <c r="F21" s="147"/>
      <c r="G21" s="147"/>
      <c r="H21" s="147"/>
      <c r="I21" s="148"/>
      <c r="J21" s="148"/>
      <c r="K21" s="148"/>
      <c r="L21" s="148"/>
      <c r="M21" s="148"/>
      <c r="N21" s="148"/>
      <c r="O21" s="148"/>
      <c r="P21" s="148"/>
      <c r="Q21" s="148"/>
      <c r="R21" s="145"/>
      <c r="S21" s="145"/>
      <c r="T21" s="145"/>
      <c r="U21" s="145"/>
      <c r="V21" s="145"/>
      <c r="W21" s="145"/>
      <c r="X21" s="145"/>
      <c r="Y21" s="145"/>
      <c r="Z21" s="145"/>
      <c r="AA21" s="145"/>
      <c r="AB21" s="145"/>
      <c r="AC21" s="139"/>
    </row>
    <row r="22" spans="1:29" s="19" customFormat="1" ht="15.75" x14ac:dyDescent="0.2">
      <c r="A22" s="20">
        <v>29</v>
      </c>
      <c r="B22" s="28"/>
      <c r="C22" s="147"/>
      <c r="D22" s="147"/>
      <c r="E22" s="147"/>
      <c r="F22" s="147"/>
      <c r="G22" s="147"/>
      <c r="H22" s="147"/>
      <c r="I22" s="148"/>
      <c r="J22" s="148"/>
      <c r="K22" s="148"/>
      <c r="L22" s="148"/>
      <c r="M22" s="148"/>
      <c r="N22" s="148"/>
      <c r="O22" s="148"/>
      <c r="P22" s="148"/>
      <c r="Q22" s="148"/>
      <c r="R22" s="145"/>
      <c r="S22" s="145"/>
      <c r="T22" s="145"/>
      <c r="U22" s="145"/>
      <c r="V22" s="145"/>
      <c r="W22" s="145"/>
      <c r="X22" s="145"/>
      <c r="Y22" s="145"/>
      <c r="Z22" s="145"/>
      <c r="AA22" s="145"/>
      <c r="AB22" s="145"/>
      <c r="AC22" s="139"/>
    </row>
    <row r="23" spans="1:29" s="19" customFormat="1" ht="15.75" x14ac:dyDescent="0.2">
      <c r="A23" s="20">
        <v>30</v>
      </c>
      <c r="B23" s="25"/>
      <c r="C23" s="39"/>
      <c r="D23" s="40"/>
      <c r="E23" s="40"/>
      <c r="F23" s="40"/>
      <c r="G23" s="40"/>
      <c r="H23" s="40"/>
      <c r="I23" s="45"/>
      <c r="J23" s="45"/>
      <c r="K23" s="45"/>
      <c r="L23" s="45"/>
      <c r="M23" s="45"/>
      <c r="N23" s="45"/>
      <c r="O23" s="45"/>
      <c r="P23" s="45"/>
      <c r="Q23" s="45"/>
      <c r="R23" s="139"/>
      <c r="S23" s="139"/>
      <c r="T23" s="139"/>
      <c r="U23" s="139"/>
      <c r="V23" s="139"/>
      <c r="W23" s="139"/>
      <c r="X23" s="139"/>
      <c r="Y23" s="139"/>
      <c r="Z23" s="139"/>
      <c r="AA23" s="139"/>
      <c r="AB23" s="139"/>
      <c r="AC23" s="139"/>
    </row>
    <row r="24" spans="1:29" s="19" customFormat="1" ht="15.75" x14ac:dyDescent="0.2">
      <c r="A24" s="20">
        <v>31</v>
      </c>
      <c r="B24" s="25"/>
      <c r="C24" s="39"/>
      <c r="D24" s="40"/>
      <c r="E24" s="40"/>
      <c r="F24" s="40"/>
      <c r="G24" s="40"/>
      <c r="H24" s="40"/>
      <c r="I24" s="45"/>
      <c r="J24" s="45"/>
      <c r="K24" s="45"/>
      <c r="L24" s="45"/>
      <c r="M24" s="45"/>
      <c r="N24" s="45"/>
      <c r="O24" s="45"/>
      <c r="P24" s="45"/>
      <c r="Q24" s="45"/>
      <c r="R24" s="139"/>
      <c r="S24" s="139"/>
      <c r="T24" s="139"/>
      <c r="U24" s="139"/>
      <c r="V24" s="139"/>
      <c r="W24" s="139"/>
      <c r="X24" s="139"/>
      <c r="Y24" s="139"/>
      <c r="Z24" s="139"/>
      <c r="AA24" s="139"/>
      <c r="AB24" s="139"/>
      <c r="AC24" s="139"/>
    </row>
    <row r="25" spans="1:29" s="19" customFormat="1" ht="15.75" x14ac:dyDescent="0.2">
      <c r="A25" s="20">
        <v>32</v>
      </c>
      <c r="B25" s="28"/>
      <c r="C25" s="39"/>
      <c r="D25" s="40"/>
      <c r="E25" s="40"/>
      <c r="F25" s="40"/>
      <c r="G25" s="40"/>
      <c r="H25" s="40"/>
      <c r="I25" s="45"/>
      <c r="J25" s="45"/>
      <c r="K25" s="45"/>
      <c r="L25" s="45"/>
      <c r="M25" s="45"/>
      <c r="N25" s="45"/>
      <c r="O25" s="45"/>
      <c r="P25" s="45"/>
      <c r="Q25" s="45"/>
      <c r="R25" s="139"/>
      <c r="S25" s="139"/>
      <c r="T25" s="139"/>
      <c r="U25" s="139"/>
      <c r="V25" s="139"/>
      <c r="W25" s="139"/>
      <c r="X25" s="139"/>
      <c r="Y25" s="139"/>
      <c r="Z25" s="139"/>
      <c r="AA25" s="139"/>
      <c r="AB25" s="139"/>
      <c r="AC25" s="139"/>
    </row>
    <row r="26" spans="1:29" s="19" customFormat="1" ht="15.75" x14ac:dyDescent="0.2">
      <c r="A26" s="20">
        <v>33</v>
      </c>
      <c r="B26" s="25"/>
      <c r="C26" s="39"/>
      <c r="D26" s="40"/>
      <c r="E26" s="40"/>
      <c r="F26" s="40"/>
      <c r="G26" s="40"/>
      <c r="H26" s="40"/>
      <c r="I26" s="45"/>
      <c r="J26" s="45"/>
      <c r="K26" s="45"/>
      <c r="L26" s="45"/>
      <c r="M26" s="45"/>
      <c r="N26" s="45"/>
      <c r="O26" s="45"/>
      <c r="P26" s="45"/>
      <c r="Q26" s="45"/>
      <c r="R26" s="139"/>
      <c r="S26" s="139"/>
      <c r="T26" s="139"/>
      <c r="U26" s="139"/>
      <c r="V26" s="139"/>
      <c r="W26" s="139"/>
      <c r="X26" s="139"/>
      <c r="Y26" s="139"/>
      <c r="Z26" s="139"/>
      <c r="AA26" s="139"/>
      <c r="AB26" s="139"/>
      <c r="AC26" s="139"/>
    </row>
    <row r="27" spans="1:29" s="19" customFormat="1" ht="15.75" x14ac:dyDescent="0.2">
      <c r="A27" s="20">
        <v>34</v>
      </c>
      <c r="B27" s="25"/>
      <c r="C27" s="39"/>
      <c r="D27" s="40"/>
      <c r="E27" s="40"/>
      <c r="F27" s="40"/>
      <c r="G27" s="40"/>
      <c r="H27" s="40"/>
      <c r="I27" s="45"/>
      <c r="J27" s="45"/>
      <c r="K27" s="45"/>
      <c r="L27" s="45"/>
      <c r="M27" s="45"/>
      <c r="N27" s="45"/>
      <c r="O27" s="45"/>
      <c r="P27" s="45"/>
      <c r="Q27" s="45"/>
      <c r="R27" s="139"/>
      <c r="S27" s="139"/>
      <c r="T27" s="139"/>
      <c r="U27" s="139"/>
      <c r="V27" s="139"/>
      <c r="W27" s="139"/>
      <c r="X27" s="139"/>
      <c r="Y27" s="139"/>
      <c r="Z27" s="139"/>
      <c r="AA27" s="139"/>
      <c r="AB27" s="139"/>
      <c r="AC27" s="139"/>
    </row>
    <row r="28" spans="1:29" s="19" customFormat="1" ht="15.75" x14ac:dyDescent="0.25">
      <c r="A28" s="18"/>
      <c r="B28" s="47"/>
      <c r="C28" s="37"/>
      <c r="D28" s="43"/>
      <c r="E28" s="43"/>
      <c r="F28" s="43"/>
      <c r="G28" s="43"/>
      <c r="H28" s="43"/>
      <c r="I28" s="43"/>
      <c r="J28" s="42"/>
      <c r="K28" s="42"/>
      <c r="L28" s="42"/>
      <c r="M28" s="43"/>
      <c r="N28" s="42"/>
      <c r="O28" s="42"/>
      <c r="P28" s="42"/>
      <c r="Q28" s="42"/>
      <c r="R28" s="139"/>
      <c r="S28" s="139"/>
      <c r="T28" s="139"/>
      <c r="U28" s="139"/>
      <c r="V28" s="139"/>
      <c r="W28" s="139"/>
      <c r="X28" s="139"/>
      <c r="Y28" s="139"/>
      <c r="Z28" s="139"/>
      <c r="AA28" s="139"/>
      <c r="AB28" s="139"/>
      <c r="AC28" s="139"/>
    </row>
    <row r="29" spans="1:29" s="19" customFormat="1" ht="15.75" x14ac:dyDescent="0.25">
      <c r="A29" s="18"/>
      <c r="B29" s="4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139"/>
      <c r="S29" s="139"/>
      <c r="T29" s="139"/>
      <c r="U29" s="139"/>
      <c r="V29" s="139"/>
      <c r="W29" s="139"/>
      <c r="X29" s="139"/>
      <c r="Y29" s="139"/>
      <c r="Z29" s="139"/>
      <c r="AA29" s="139"/>
      <c r="AB29" s="139"/>
      <c r="AC29" s="139"/>
    </row>
    <row r="30" spans="1:29" ht="15" x14ac:dyDescent="0.2">
      <c r="A30" s="48">
        <v>1</v>
      </c>
      <c r="B30" s="49"/>
      <c r="C30" s="50"/>
      <c r="D30" s="50"/>
      <c r="E30" s="50"/>
      <c r="F30" s="50"/>
      <c r="G30" s="50"/>
      <c r="H30" s="51"/>
      <c r="I30" s="51"/>
      <c r="J30" s="51"/>
      <c r="K30" s="52"/>
      <c r="L30" s="53"/>
      <c r="M30" s="51"/>
      <c r="N30" s="51"/>
      <c r="O30" s="51"/>
      <c r="P30" s="51"/>
      <c r="Q30" s="51"/>
      <c r="R30" s="140"/>
      <c r="S30" s="140"/>
      <c r="T30" s="140"/>
      <c r="U30" s="140"/>
      <c r="V30" s="140"/>
      <c r="W30" s="140"/>
      <c r="X30" s="140"/>
      <c r="Y30" s="140"/>
      <c r="Z30" s="140"/>
      <c r="AA30" s="140"/>
      <c r="AB30" s="140"/>
      <c r="AC30" s="140"/>
    </row>
    <row r="31" spans="1:29" ht="15" x14ac:dyDescent="0.2">
      <c r="A31" s="48">
        <v>2</v>
      </c>
      <c r="B31" s="54"/>
      <c r="C31" s="50"/>
      <c r="D31" s="50"/>
      <c r="E31" s="50"/>
      <c r="F31" s="50"/>
      <c r="G31" s="50"/>
      <c r="H31" s="51"/>
      <c r="I31" s="51"/>
      <c r="J31" s="51"/>
      <c r="K31" s="52"/>
      <c r="L31" s="53"/>
      <c r="M31" s="51"/>
      <c r="N31" s="51"/>
      <c r="O31" s="51"/>
      <c r="P31" s="51"/>
      <c r="Q31" s="51"/>
      <c r="R31" s="140"/>
      <c r="S31" s="140"/>
      <c r="T31" s="140"/>
      <c r="U31" s="140"/>
      <c r="V31" s="140"/>
      <c r="W31" s="140"/>
      <c r="X31" s="140"/>
      <c r="Y31" s="140"/>
      <c r="Z31" s="140"/>
      <c r="AA31" s="140"/>
      <c r="AB31" s="140"/>
      <c r="AC31" s="140"/>
    </row>
    <row r="32" spans="1:29" ht="15" x14ac:dyDescent="0.2">
      <c r="A32" s="48">
        <v>3</v>
      </c>
      <c r="B32" s="54"/>
      <c r="C32" s="50"/>
      <c r="D32" s="50"/>
      <c r="E32" s="50"/>
      <c r="F32" s="50"/>
      <c r="G32" s="50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140"/>
      <c r="S32" s="141"/>
      <c r="T32" s="140"/>
      <c r="U32" s="140"/>
      <c r="V32" s="140"/>
      <c r="W32" s="140"/>
      <c r="X32" s="140"/>
      <c r="Y32" s="140"/>
      <c r="Z32" s="140"/>
      <c r="AA32" s="140"/>
      <c r="AB32" s="140"/>
      <c r="AC32" s="140"/>
    </row>
    <row r="33" spans="1:29" ht="15" x14ac:dyDescent="0.2">
      <c r="A33" s="48">
        <v>4</v>
      </c>
      <c r="B33" s="54"/>
      <c r="C33" s="50"/>
      <c r="D33" s="50"/>
      <c r="E33" s="50"/>
      <c r="F33" s="50"/>
      <c r="G33" s="50"/>
      <c r="H33" s="51"/>
      <c r="I33" s="51"/>
      <c r="J33" s="51"/>
      <c r="K33" s="52"/>
      <c r="L33" s="53"/>
      <c r="M33" s="51"/>
      <c r="N33" s="51"/>
      <c r="O33" s="51"/>
      <c r="P33" s="51"/>
      <c r="Q33" s="51"/>
      <c r="R33" s="140"/>
      <c r="S33" s="140"/>
      <c r="T33" s="140"/>
      <c r="U33" s="140"/>
      <c r="V33" s="140"/>
      <c r="W33" s="140"/>
      <c r="X33" s="140"/>
      <c r="Y33" s="140"/>
      <c r="Z33" s="140"/>
      <c r="AA33" s="140"/>
      <c r="AB33" s="140"/>
      <c r="AC33" s="140"/>
    </row>
    <row r="34" spans="1:29" ht="15" x14ac:dyDescent="0.2">
      <c r="A34" s="48">
        <v>5</v>
      </c>
      <c r="B34" s="56"/>
      <c r="C34" s="50"/>
      <c r="D34" s="50"/>
      <c r="E34" s="50"/>
      <c r="F34" s="50"/>
      <c r="G34" s="50"/>
      <c r="H34" s="52"/>
      <c r="I34" s="52"/>
      <c r="J34" s="51"/>
      <c r="K34" s="52"/>
      <c r="L34" s="53"/>
      <c r="M34" s="51"/>
      <c r="N34" s="53"/>
      <c r="O34" s="53"/>
      <c r="P34" s="53"/>
      <c r="Q34" s="51"/>
      <c r="R34" s="140"/>
      <c r="S34" s="140"/>
      <c r="T34" s="140"/>
      <c r="U34" s="140"/>
      <c r="V34" s="140"/>
      <c r="W34" s="140"/>
      <c r="X34" s="140"/>
      <c r="Y34" s="140"/>
      <c r="Z34" s="140"/>
      <c r="AA34" s="140"/>
      <c r="AB34" s="140"/>
      <c r="AC34" s="140"/>
    </row>
    <row r="35" spans="1:29" ht="15.75" x14ac:dyDescent="0.25">
      <c r="B35" s="57"/>
      <c r="C35" s="58">
        <f>SUM(C29:C34)</f>
        <v>0</v>
      </c>
      <c r="D35" s="58">
        <f t="shared" ref="D35:Q35" si="3">SUM(D29:D34)</f>
        <v>0</v>
      </c>
      <c r="E35" s="58">
        <f t="shared" si="3"/>
        <v>0</v>
      </c>
      <c r="F35" s="58">
        <f t="shared" si="3"/>
        <v>0</v>
      </c>
      <c r="G35" s="58">
        <f t="shared" si="3"/>
        <v>0</v>
      </c>
      <c r="H35" s="58">
        <f t="shared" si="3"/>
        <v>0</v>
      </c>
      <c r="I35" s="58">
        <f t="shared" si="3"/>
        <v>0</v>
      </c>
      <c r="J35" s="58">
        <f t="shared" si="3"/>
        <v>0</v>
      </c>
      <c r="K35" s="58">
        <f t="shared" si="3"/>
        <v>0</v>
      </c>
      <c r="L35" s="58">
        <f t="shared" si="3"/>
        <v>0</v>
      </c>
      <c r="M35" s="58">
        <f t="shared" si="3"/>
        <v>0</v>
      </c>
      <c r="N35" s="58">
        <f t="shared" si="3"/>
        <v>0</v>
      </c>
      <c r="O35" s="58">
        <f t="shared" si="3"/>
        <v>0</v>
      </c>
      <c r="P35" s="58">
        <f t="shared" si="3"/>
        <v>0</v>
      </c>
      <c r="Q35" s="58">
        <f t="shared" si="3"/>
        <v>0</v>
      </c>
      <c r="R35" s="140"/>
      <c r="S35" s="140"/>
      <c r="T35" s="140"/>
      <c r="U35" s="140"/>
      <c r="V35" s="140"/>
      <c r="W35" s="140"/>
      <c r="X35" s="140"/>
      <c r="Y35" s="140"/>
      <c r="Z35" s="140"/>
      <c r="AA35" s="140"/>
      <c r="AB35" s="140"/>
      <c r="AC35" s="140"/>
    </row>
    <row r="36" spans="1:29" ht="15" x14ac:dyDescent="0.2">
      <c r="R36" s="140"/>
      <c r="S36" s="140"/>
      <c r="T36" s="140"/>
      <c r="U36" s="140"/>
      <c r="V36" s="140"/>
      <c r="W36" s="140"/>
      <c r="X36" s="140"/>
      <c r="Y36" s="140"/>
      <c r="Z36" s="140"/>
      <c r="AA36" s="140"/>
      <c r="AB36" s="140"/>
      <c r="AC36" s="140"/>
    </row>
    <row r="37" spans="1:29" s="59" customFormat="1" ht="15" x14ac:dyDescent="0.2">
      <c r="B37" s="1"/>
      <c r="H37" s="3"/>
      <c r="I37" s="60"/>
      <c r="J37" s="60"/>
      <c r="K37" s="3"/>
      <c r="R37" s="140"/>
      <c r="S37" s="140"/>
      <c r="T37" s="140"/>
      <c r="U37" s="140"/>
      <c r="V37" s="140"/>
      <c r="W37" s="140"/>
      <c r="X37" s="140"/>
      <c r="Y37" s="140"/>
      <c r="Z37" s="140"/>
      <c r="AA37" s="140"/>
      <c r="AB37" s="140"/>
      <c r="AC37" s="140"/>
    </row>
    <row r="38" spans="1:29" s="59" customFormat="1" ht="15" x14ac:dyDescent="0.2">
      <c r="B38" s="1"/>
      <c r="C38" s="61"/>
      <c r="D38" s="61"/>
      <c r="E38" s="61"/>
      <c r="F38" s="61"/>
      <c r="G38" s="61"/>
      <c r="H38" s="3"/>
      <c r="I38" s="62"/>
      <c r="J38" s="63"/>
      <c r="K38" s="62"/>
      <c r="L38" s="63"/>
      <c r="M38" s="62"/>
      <c r="N38" s="63"/>
      <c r="O38" s="62"/>
      <c r="P38" s="62"/>
      <c r="Q38" s="62"/>
      <c r="R38" s="140"/>
      <c r="S38" s="140"/>
      <c r="T38" s="140"/>
      <c r="U38" s="140"/>
      <c r="V38" s="140"/>
      <c r="W38" s="140"/>
      <c r="X38" s="140"/>
      <c r="Y38" s="140"/>
      <c r="Z38" s="140"/>
      <c r="AA38" s="140"/>
      <c r="AB38" s="140"/>
      <c r="AC38" s="140"/>
    </row>
    <row r="39" spans="1:29" s="59" customFormat="1" ht="15" hidden="1" x14ac:dyDescent="0.2">
      <c r="B39" s="1"/>
      <c r="H39" s="3"/>
      <c r="I39" s="64"/>
      <c r="J39" s="64"/>
      <c r="K39" s="62"/>
      <c r="L39" s="62"/>
      <c r="M39" s="62"/>
      <c r="N39" s="62"/>
      <c r="O39" s="62"/>
      <c r="P39" s="62"/>
      <c r="Q39" s="62"/>
      <c r="R39" s="140"/>
      <c r="S39" s="140"/>
      <c r="T39" s="140"/>
      <c r="U39" s="140"/>
      <c r="V39" s="140"/>
      <c r="W39" s="140"/>
      <c r="X39" s="140"/>
      <c r="Y39" s="140"/>
      <c r="Z39" s="140"/>
      <c r="AA39" s="140"/>
      <c r="AB39" s="140"/>
      <c r="AC39" s="140"/>
    </row>
    <row r="40" spans="1:29" s="59" customFormat="1" ht="15" hidden="1" x14ac:dyDescent="0.2">
      <c r="B40" s="1"/>
      <c r="H40" s="3"/>
      <c r="I40" s="64" t="s">
        <v>12</v>
      </c>
      <c r="J40" s="64">
        <f>(J35-J28)*0.85</f>
        <v>0</v>
      </c>
      <c r="K40" s="62"/>
      <c r="L40" s="62"/>
      <c r="M40" s="62"/>
      <c r="N40" s="64">
        <f>(N35-N28)*0.7</f>
        <v>0</v>
      </c>
      <c r="O40" s="62"/>
      <c r="P40" s="62"/>
      <c r="Q40" s="62"/>
      <c r="R40" s="140"/>
      <c r="S40" s="140"/>
      <c r="T40" s="140"/>
      <c r="U40" s="140"/>
      <c r="V40" s="140"/>
      <c r="W40" s="140"/>
      <c r="X40" s="140"/>
      <c r="Y40" s="140"/>
      <c r="Z40" s="140"/>
      <c r="AA40" s="140"/>
      <c r="AB40" s="140"/>
      <c r="AC40" s="140"/>
    </row>
    <row r="41" spans="1:29" s="59" customFormat="1" ht="15" hidden="1" x14ac:dyDescent="0.2">
      <c r="B41" s="1"/>
      <c r="H41" s="3"/>
      <c r="I41" s="64"/>
      <c r="J41" s="64"/>
      <c r="K41" s="62"/>
      <c r="L41" s="62"/>
      <c r="M41" s="62"/>
      <c r="N41" s="62"/>
      <c r="O41" s="62"/>
      <c r="P41" s="62"/>
      <c r="Q41" s="62"/>
      <c r="R41" s="140"/>
      <c r="S41" s="140"/>
      <c r="T41" s="140"/>
      <c r="U41" s="140"/>
      <c r="V41" s="140"/>
      <c r="W41" s="140"/>
      <c r="X41" s="140"/>
      <c r="Y41" s="140"/>
      <c r="Z41" s="140"/>
      <c r="AA41" s="140"/>
      <c r="AB41" s="140"/>
      <c r="AC41" s="140"/>
    </row>
    <row r="42" spans="1:29" s="59" customFormat="1" ht="15" hidden="1" x14ac:dyDescent="0.2">
      <c r="B42" s="1"/>
      <c r="H42" s="3"/>
      <c r="I42" s="64" t="s">
        <v>14</v>
      </c>
      <c r="J42" s="64">
        <f>'[1]F-3'!C15+'[1]F-3'!C16</f>
        <v>82.261436158823514</v>
      </c>
      <c r="K42" s="62"/>
      <c r="L42" s="62"/>
      <c r="M42" s="62"/>
      <c r="N42" s="62">
        <f>'[1]F-3'!F15+'[1]F-3'!F16</f>
        <v>24.25</v>
      </c>
      <c r="O42" s="62"/>
      <c r="P42" s="62"/>
      <c r="Q42" s="62"/>
      <c r="R42" s="140"/>
      <c r="S42" s="140"/>
      <c r="T42" s="140"/>
      <c r="U42" s="140"/>
      <c r="V42" s="140"/>
      <c r="W42" s="140"/>
      <c r="X42" s="140"/>
      <c r="Y42" s="140"/>
      <c r="Z42" s="140"/>
      <c r="AA42" s="140"/>
      <c r="AB42" s="140"/>
      <c r="AC42" s="140"/>
    </row>
    <row r="43" spans="1:29" s="59" customFormat="1" ht="15" hidden="1" x14ac:dyDescent="0.2">
      <c r="B43" s="1"/>
      <c r="H43" s="3"/>
      <c r="I43" s="64"/>
      <c r="J43" s="64"/>
      <c r="K43" s="62"/>
      <c r="L43" s="62"/>
      <c r="M43" s="62"/>
      <c r="N43" s="65"/>
      <c r="O43" s="62"/>
      <c r="P43" s="62"/>
      <c r="Q43" s="62"/>
      <c r="R43" s="140"/>
      <c r="S43" s="140"/>
      <c r="T43" s="140"/>
      <c r="U43" s="140"/>
      <c r="V43" s="140"/>
      <c r="W43" s="140"/>
      <c r="X43" s="140"/>
      <c r="Y43" s="140"/>
      <c r="Z43" s="140"/>
      <c r="AA43" s="140"/>
      <c r="AB43" s="140"/>
      <c r="AC43" s="140"/>
    </row>
    <row r="44" spans="1:29" s="59" customFormat="1" ht="15" hidden="1" x14ac:dyDescent="0.2">
      <c r="B44" s="1"/>
      <c r="H44" s="3"/>
      <c r="I44" s="66" t="s">
        <v>15</v>
      </c>
      <c r="J44" s="67">
        <f>J40-J42</f>
        <v>-82.261436158823514</v>
      </c>
      <c r="K44" s="62"/>
      <c r="L44" s="62"/>
      <c r="M44" s="62"/>
      <c r="N44" s="67">
        <f>N40-N42</f>
        <v>-24.25</v>
      </c>
      <c r="O44" s="62"/>
      <c r="P44" s="62"/>
      <c r="Q44" s="65" t="e">
        <f>#REF!-787.978</f>
        <v>#REF!</v>
      </c>
      <c r="R44" s="140"/>
      <c r="S44" s="140"/>
      <c r="T44" s="140"/>
      <c r="U44" s="140"/>
      <c r="V44" s="140"/>
      <c r="W44" s="140"/>
      <c r="X44" s="140"/>
      <c r="Y44" s="140"/>
      <c r="Z44" s="140"/>
      <c r="AA44" s="140"/>
      <c r="AB44" s="140"/>
      <c r="AC44" s="140"/>
    </row>
    <row r="45" spans="1:29" s="59" customFormat="1" ht="15" hidden="1" x14ac:dyDescent="0.2">
      <c r="B45" s="1"/>
      <c r="H45" s="3"/>
      <c r="I45" s="64"/>
      <c r="J45" s="64"/>
      <c r="K45" s="62"/>
      <c r="L45" s="62"/>
      <c r="M45" s="62"/>
      <c r="N45" s="62"/>
      <c r="O45" s="62"/>
      <c r="P45" s="62"/>
      <c r="Q45" s="62"/>
      <c r="R45" s="140"/>
      <c r="S45" s="140"/>
      <c r="T45" s="140"/>
      <c r="U45" s="140"/>
      <c r="V45" s="140"/>
      <c r="W45" s="140"/>
      <c r="X45" s="140"/>
      <c r="Y45" s="140"/>
      <c r="Z45" s="140"/>
      <c r="AA45" s="140"/>
      <c r="AB45" s="140"/>
      <c r="AC45" s="140"/>
    </row>
    <row r="46" spans="1:29" s="59" customFormat="1" ht="15" hidden="1" x14ac:dyDescent="0.2">
      <c r="B46" s="1"/>
      <c r="C46" s="61"/>
      <c r="D46" s="61"/>
      <c r="E46" s="61"/>
      <c r="F46" s="61"/>
      <c r="G46" s="61"/>
      <c r="H46" s="61"/>
      <c r="I46" s="65"/>
      <c r="J46" s="65"/>
      <c r="K46" s="65"/>
      <c r="L46" s="65"/>
      <c r="M46" s="65"/>
      <c r="N46" s="65"/>
      <c r="O46" s="65"/>
      <c r="P46" s="65"/>
      <c r="Q46" s="65"/>
      <c r="R46" s="140"/>
      <c r="S46" s="140"/>
      <c r="T46" s="140"/>
      <c r="U46" s="140"/>
      <c r="V46" s="140"/>
      <c r="W46" s="140"/>
      <c r="X46" s="140"/>
      <c r="Y46" s="140"/>
      <c r="Z46" s="140"/>
      <c r="AA46" s="140"/>
      <c r="AB46" s="140"/>
      <c r="AC46" s="140"/>
    </row>
    <row r="47" spans="1:29" s="59" customFormat="1" ht="15" hidden="1" x14ac:dyDescent="0.2">
      <c r="B47" s="1"/>
      <c r="H47" s="3"/>
      <c r="I47" s="3"/>
      <c r="J47" s="3"/>
      <c r="K47" s="3"/>
      <c r="R47" s="140"/>
      <c r="S47" s="140"/>
      <c r="T47" s="140"/>
      <c r="U47" s="140"/>
      <c r="V47" s="140"/>
      <c r="W47" s="140"/>
      <c r="X47" s="140"/>
      <c r="Y47" s="140"/>
      <c r="Z47" s="140"/>
      <c r="AA47" s="140"/>
      <c r="AB47" s="140"/>
      <c r="AC47" s="140"/>
    </row>
    <row r="48" spans="1:29" s="59" customFormat="1" ht="15" hidden="1" x14ac:dyDescent="0.2">
      <c r="B48" s="1"/>
      <c r="H48" s="3"/>
      <c r="I48" s="3"/>
      <c r="J48" s="3"/>
      <c r="K48" s="3"/>
      <c r="R48" s="140"/>
      <c r="S48" s="140"/>
      <c r="T48" s="140"/>
      <c r="U48" s="140"/>
      <c r="V48" s="140"/>
      <c r="W48" s="140"/>
      <c r="X48" s="140"/>
      <c r="Y48" s="140"/>
      <c r="Z48" s="140"/>
      <c r="AA48" s="140"/>
      <c r="AB48" s="140"/>
      <c r="AC48" s="140"/>
    </row>
    <row r="49" spans="2:29" s="59" customFormat="1" ht="15" hidden="1" x14ac:dyDescent="0.2">
      <c r="B49" s="1"/>
      <c r="H49" s="3"/>
      <c r="I49" s="3"/>
      <c r="J49" s="3"/>
      <c r="K49" s="3"/>
      <c r="R49" s="140"/>
      <c r="S49" s="140"/>
      <c r="T49" s="140"/>
      <c r="U49" s="140"/>
      <c r="V49" s="140"/>
      <c r="W49" s="140"/>
      <c r="X49" s="140"/>
      <c r="Y49" s="140"/>
      <c r="Z49" s="140"/>
      <c r="AA49" s="140"/>
      <c r="AB49" s="140"/>
      <c r="AC49" s="140"/>
    </row>
    <row r="50" spans="2:29" s="59" customFormat="1" ht="15" hidden="1" x14ac:dyDescent="0.2">
      <c r="B50" s="1"/>
      <c r="H50" s="3"/>
      <c r="I50" s="3"/>
      <c r="J50" s="3"/>
      <c r="K50" s="3"/>
      <c r="R50" s="140"/>
      <c r="S50" s="140"/>
      <c r="T50" s="140"/>
      <c r="U50" s="140"/>
      <c r="V50" s="140"/>
      <c r="W50" s="140"/>
      <c r="X50" s="140"/>
      <c r="Y50" s="140"/>
      <c r="Z50" s="140"/>
      <c r="AA50" s="140"/>
      <c r="AB50" s="140"/>
      <c r="AC50" s="140"/>
    </row>
    <row r="51" spans="2:29" s="59" customFormat="1" ht="15" hidden="1" x14ac:dyDescent="0.2">
      <c r="B51" s="1"/>
      <c r="H51" s="3"/>
      <c r="I51" s="3"/>
      <c r="J51" s="3"/>
      <c r="K51" s="3"/>
      <c r="N51" s="61">
        <f>N35/12</f>
        <v>0</v>
      </c>
      <c r="R51" s="140"/>
      <c r="S51" s="140"/>
      <c r="T51" s="140"/>
      <c r="U51" s="140"/>
      <c r="V51" s="140"/>
      <c r="W51" s="140"/>
      <c r="X51" s="140"/>
      <c r="Y51" s="140"/>
      <c r="Z51" s="140"/>
      <c r="AA51" s="140"/>
      <c r="AB51" s="140"/>
      <c r="AC51" s="140"/>
    </row>
    <row r="52" spans="2:29" s="59" customFormat="1" ht="15" hidden="1" x14ac:dyDescent="0.2">
      <c r="B52" s="1"/>
      <c r="H52" s="3"/>
      <c r="I52" s="3"/>
      <c r="J52" s="3"/>
      <c r="K52" s="3"/>
      <c r="R52" s="140"/>
      <c r="S52" s="140"/>
      <c r="T52" s="140"/>
      <c r="U52" s="140"/>
      <c r="V52" s="140"/>
      <c r="W52" s="140"/>
      <c r="X52" s="140"/>
      <c r="Y52" s="140"/>
      <c r="Z52" s="140"/>
      <c r="AA52" s="140"/>
      <c r="AB52" s="140"/>
      <c r="AC52" s="140"/>
    </row>
    <row r="53" spans="2:29" s="59" customFormat="1" ht="15" hidden="1" x14ac:dyDescent="0.2">
      <c r="B53" s="1"/>
      <c r="H53" s="3"/>
      <c r="I53" s="3"/>
      <c r="J53" s="3"/>
      <c r="K53" s="3"/>
      <c r="R53" s="140"/>
      <c r="S53" s="140"/>
      <c r="T53" s="140"/>
      <c r="U53" s="140"/>
      <c r="V53" s="140"/>
      <c r="W53" s="140"/>
      <c r="X53" s="140"/>
      <c r="Y53" s="140"/>
      <c r="Z53" s="140"/>
      <c r="AA53" s="140"/>
      <c r="AB53" s="140"/>
      <c r="AC53" s="140"/>
    </row>
    <row r="54" spans="2:29" s="59" customFormat="1" ht="15" x14ac:dyDescent="0.2">
      <c r="B54" s="1"/>
      <c r="H54" s="3"/>
      <c r="I54" s="3"/>
      <c r="J54" s="3"/>
      <c r="K54" s="3"/>
      <c r="R54" s="140"/>
      <c r="S54" s="140"/>
      <c r="T54" s="140"/>
      <c r="U54" s="140"/>
      <c r="V54" s="140"/>
      <c r="W54" s="140"/>
      <c r="X54" s="140"/>
      <c r="Y54" s="140"/>
      <c r="Z54" s="140"/>
      <c r="AA54" s="140"/>
      <c r="AB54" s="140"/>
      <c r="AC54" s="140"/>
    </row>
    <row r="55" spans="2:29" s="59" customFormat="1" ht="15" x14ac:dyDescent="0.2">
      <c r="B55" s="1"/>
      <c r="H55" s="3"/>
      <c r="I55" s="3"/>
      <c r="J55" s="3"/>
      <c r="K55" s="3"/>
      <c r="R55" s="140"/>
      <c r="S55" s="140"/>
      <c r="T55" s="140"/>
      <c r="U55" s="140"/>
      <c r="V55" s="140"/>
      <c r="W55" s="140"/>
      <c r="X55" s="140"/>
      <c r="Y55" s="140"/>
      <c r="Z55" s="140"/>
      <c r="AA55" s="140"/>
      <c r="AB55" s="140"/>
      <c r="AC55" s="140"/>
    </row>
    <row r="56" spans="2:29" s="59" customFormat="1" ht="15" x14ac:dyDescent="0.2">
      <c r="B56" s="1"/>
      <c r="H56" s="3"/>
      <c r="I56" s="3"/>
      <c r="J56" s="3"/>
      <c r="K56" s="3"/>
      <c r="R56" s="140"/>
      <c r="S56" s="140"/>
      <c r="T56" s="140"/>
      <c r="U56" s="140"/>
      <c r="V56" s="140"/>
      <c r="W56" s="140"/>
      <c r="X56" s="140"/>
      <c r="Y56" s="140"/>
      <c r="Z56" s="140"/>
      <c r="AA56" s="140"/>
      <c r="AB56" s="140"/>
      <c r="AC56" s="140"/>
    </row>
    <row r="57" spans="2:29" s="59" customFormat="1" ht="15" x14ac:dyDescent="0.2">
      <c r="B57" s="1"/>
      <c r="H57" s="3"/>
      <c r="I57" s="3"/>
      <c r="J57" s="3"/>
      <c r="K57" s="3"/>
      <c r="R57" s="140"/>
      <c r="S57" s="140"/>
      <c r="T57" s="140"/>
      <c r="U57" s="140"/>
      <c r="V57" s="140"/>
      <c r="W57" s="140"/>
      <c r="X57" s="140"/>
      <c r="Y57" s="140"/>
      <c r="Z57" s="140"/>
      <c r="AA57" s="140"/>
      <c r="AB57" s="140"/>
      <c r="AC57" s="140"/>
    </row>
    <row r="58" spans="2:29" s="59" customFormat="1" ht="15" x14ac:dyDescent="0.2">
      <c r="B58" s="1"/>
      <c r="H58" s="3"/>
      <c r="I58" s="3"/>
      <c r="J58" s="3"/>
      <c r="K58" s="3"/>
      <c r="R58" s="140"/>
      <c r="S58" s="140"/>
      <c r="T58" s="140"/>
      <c r="U58" s="140"/>
      <c r="V58" s="140"/>
      <c r="W58" s="140"/>
      <c r="X58" s="140"/>
      <c r="Y58" s="140"/>
      <c r="Z58" s="140"/>
      <c r="AA58" s="140"/>
      <c r="AB58" s="140"/>
      <c r="AC58" s="140"/>
    </row>
    <row r="59" spans="2:29" s="59" customFormat="1" ht="15" x14ac:dyDescent="0.2">
      <c r="B59" s="1"/>
      <c r="H59" s="3"/>
      <c r="I59" s="3"/>
      <c r="J59" s="3"/>
      <c r="K59" s="3"/>
      <c r="R59" s="140"/>
      <c r="S59" s="140"/>
      <c r="T59" s="140"/>
      <c r="U59" s="140"/>
      <c r="V59" s="140"/>
      <c r="W59" s="140"/>
      <c r="X59" s="140"/>
      <c r="Y59" s="140"/>
      <c r="Z59" s="140"/>
      <c r="AA59" s="140"/>
      <c r="AB59" s="140"/>
      <c r="AC59" s="140"/>
    </row>
    <row r="60" spans="2:29" s="59" customFormat="1" ht="15" x14ac:dyDescent="0.2">
      <c r="B60" s="1"/>
      <c r="H60" s="3"/>
      <c r="I60" s="3"/>
      <c r="J60" s="3"/>
      <c r="K60" s="3"/>
      <c r="R60" s="140"/>
      <c r="S60" s="140"/>
      <c r="T60" s="140"/>
      <c r="U60" s="140"/>
      <c r="V60" s="140"/>
      <c r="W60" s="140"/>
      <c r="X60" s="140"/>
      <c r="Y60" s="140"/>
      <c r="Z60" s="140"/>
      <c r="AA60" s="140"/>
      <c r="AB60" s="140"/>
      <c r="AC60" s="140"/>
    </row>
    <row r="61" spans="2:29" s="59" customFormat="1" x14ac:dyDescent="0.2">
      <c r="B61" s="1"/>
      <c r="H61" s="3"/>
      <c r="I61" s="3"/>
      <c r="J61" s="3"/>
      <c r="K61" s="3"/>
    </row>
  </sheetData>
  <mergeCells count="9">
    <mergeCell ref="R4:U4"/>
    <mergeCell ref="V4:Y4"/>
    <mergeCell ref="Z4:AC4"/>
    <mergeCell ref="A4:A5"/>
    <mergeCell ref="H5:J5"/>
    <mergeCell ref="B4:B5"/>
    <mergeCell ref="N4:Q4"/>
    <mergeCell ref="H4:M4"/>
    <mergeCell ref="C4:G4"/>
  </mergeCells>
  <pageMargins left="0.23622047244094491" right="0.23622047244094491" top="0.74803149606299213" bottom="0.74803149606299213" header="0.31496062992125984" footer="0.31496062992125984"/>
  <pageSetup scale="52" fitToWidth="0" fitToHeight="0" orientation="landscape" r:id="rId1"/>
  <headerFooter alignWithMargins="0"/>
  <rowBreaks count="1" manualBreakCount="1">
    <brk id="16" max="2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"/>
  <sheetViews>
    <sheetView topLeftCell="A3" zoomScale="70" zoomScaleNormal="70" workbookViewId="0">
      <selection activeCell="L9" sqref="L9"/>
    </sheetView>
  </sheetViews>
  <sheetFormatPr defaultRowHeight="12.75" x14ac:dyDescent="0.2"/>
  <cols>
    <col min="1" max="1" width="12" customWidth="1"/>
    <col min="2" max="2" width="24.42578125" customWidth="1"/>
    <col min="3" max="3" width="11.140625" bestFit="1" customWidth="1"/>
    <col min="4" max="4" width="13" bestFit="1" customWidth="1"/>
    <col min="5" max="5" width="12.85546875" bestFit="1" customWidth="1"/>
    <col min="6" max="6" width="11.140625" bestFit="1" customWidth="1"/>
    <col min="7" max="7" width="12.140625" bestFit="1" customWidth="1"/>
    <col min="8" max="8" width="12.5703125" bestFit="1" customWidth="1"/>
    <col min="9" max="9" width="12.85546875" bestFit="1" customWidth="1"/>
    <col min="10" max="10" width="6.85546875" bestFit="1" customWidth="1"/>
    <col min="11" max="11" width="12.85546875" bestFit="1" customWidth="1"/>
    <col min="12" max="12" width="11.140625" bestFit="1" customWidth="1"/>
    <col min="13" max="13" width="12.140625" bestFit="1" customWidth="1"/>
    <col min="14" max="14" width="13" bestFit="1" customWidth="1"/>
    <col min="15" max="15" width="12.85546875" bestFit="1" customWidth="1"/>
    <col min="16" max="16" width="16.28515625" bestFit="1" customWidth="1"/>
    <col min="17" max="17" width="13.140625" bestFit="1" customWidth="1"/>
  </cols>
  <sheetData>
    <row r="1" spans="1:17" ht="15.75" x14ac:dyDescent="0.25">
      <c r="A1" s="73" t="s">
        <v>0</v>
      </c>
      <c r="B1" s="1"/>
      <c r="C1" s="2"/>
      <c r="D1" s="2"/>
      <c r="E1" s="2"/>
      <c r="F1" s="2"/>
      <c r="G1" s="2"/>
      <c r="H1" s="3"/>
      <c r="I1" s="3"/>
      <c r="J1" s="3"/>
      <c r="K1" s="3"/>
      <c r="L1" s="2"/>
      <c r="M1" s="2"/>
      <c r="N1" s="2"/>
      <c r="O1" s="2"/>
      <c r="P1" s="4" t="s">
        <v>1</v>
      </c>
      <c r="Q1" s="5" t="s">
        <v>2</v>
      </c>
    </row>
    <row r="2" spans="1:17" ht="18.75" customHeight="1" x14ac:dyDescent="0.25">
      <c r="A2" s="261" t="s">
        <v>75</v>
      </c>
      <c r="B2" s="261"/>
      <c r="C2" s="261"/>
      <c r="D2" s="261"/>
      <c r="E2" s="261"/>
      <c r="F2" s="261"/>
      <c r="G2" s="261"/>
      <c r="H2" s="261"/>
      <c r="I2" s="261"/>
      <c r="J2" s="3"/>
      <c r="K2" s="3"/>
      <c r="L2" s="2"/>
      <c r="M2" s="2"/>
      <c r="N2" s="2"/>
      <c r="O2" s="2"/>
      <c r="P2" s="2"/>
      <c r="Q2" s="2"/>
    </row>
    <row r="3" spans="1:17" ht="15.75" x14ac:dyDescent="0.25">
      <c r="A3" s="2"/>
      <c r="B3" s="1"/>
      <c r="C3" s="2"/>
      <c r="D3" s="2"/>
      <c r="E3" s="9"/>
      <c r="F3" s="10"/>
      <c r="G3" s="2"/>
      <c r="H3" s="3"/>
      <c r="I3" s="3"/>
      <c r="J3" s="3"/>
      <c r="K3" s="11"/>
      <c r="L3" s="2"/>
      <c r="M3" s="2"/>
      <c r="N3" s="2"/>
      <c r="O3" s="2"/>
      <c r="P3" s="10" t="s">
        <v>3</v>
      </c>
      <c r="Q3" s="2"/>
    </row>
    <row r="4" spans="1:17" ht="15" x14ac:dyDescent="0.25">
      <c r="A4" s="262" t="s">
        <v>18</v>
      </c>
      <c r="B4" s="264" t="s">
        <v>17</v>
      </c>
      <c r="C4" s="266" t="s">
        <v>4</v>
      </c>
      <c r="D4" s="266"/>
      <c r="E4" s="266"/>
      <c r="F4" s="266"/>
      <c r="G4" s="266"/>
      <c r="H4" s="267" t="s">
        <v>5</v>
      </c>
      <c r="I4" s="256"/>
      <c r="J4" s="256"/>
      <c r="K4" s="256"/>
      <c r="L4" s="256"/>
      <c r="M4" s="268"/>
      <c r="N4" s="255" t="s">
        <v>6</v>
      </c>
      <c r="O4" s="256"/>
      <c r="P4" s="256"/>
      <c r="Q4" s="257"/>
    </row>
    <row r="5" spans="1:17" ht="60" x14ac:dyDescent="0.25">
      <c r="A5" s="263"/>
      <c r="B5" s="265"/>
      <c r="C5" s="114" t="s">
        <v>20</v>
      </c>
      <c r="D5" s="114" t="s">
        <v>7</v>
      </c>
      <c r="E5" s="114" t="s">
        <v>8</v>
      </c>
      <c r="F5" s="114" t="s">
        <v>9</v>
      </c>
      <c r="G5" s="115" t="s">
        <v>16</v>
      </c>
      <c r="H5" s="258" t="s">
        <v>21</v>
      </c>
      <c r="I5" s="259"/>
      <c r="J5" s="260"/>
      <c r="K5" s="116" t="s">
        <v>8</v>
      </c>
      <c r="L5" s="114" t="s">
        <v>9</v>
      </c>
      <c r="M5" s="117" t="s">
        <v>19</v>
      </c>
      <c r="N5" s="114" t="s">
        <v>7</v>
      </c>
      <c r="O5" s="117" t="s">
        <v>8</v>
      </c>
      <c r="P5" s="114" t="s">
        <v>9</v>
      </c>
      <c r="Q5" s="114" t="s">
        <v>22</v>
      </c>
    </row>
    <row r="6" spans="1:17" ht="60" x14ac:dyDescent="0.2">
      <c r="A6" s="118"/>
      <c r="B6" s="119"/>
      <c r="C6" s="120"/>
      <c r="D6" s="121"/>
      <c r="E6" s="121"/>
      <c r="F6" s="121"/>
      <c r="G6" s="121"/>
      <c r="H6" s="114" t="s">
        <v>10</v>
      </c>
      <c r="I6" s="122" t="s">
        <v>11</v>
      </c>
      <c r="J6" s="114" t="s">
        <v>12</v>
      </c>
      <c r="K6" s="121"/>
      <c r="L6" s="121"/>
      <c r="M6" s="121"/>
      <c r="N6" s="123"/>
      <c r="O6" s="123"/>
      <c r="P6" s="123"/>
      <c r="Q6" s="121"/>
    </row>
    <row r="7" spans="1:17" ht="15.75" x14ac:dyDescent="0.2">
      <c r="A7" s="74">
        <v>1</v>
      </c>
      <c r="B7" s="74">
        <v>2</v>
      </c>
      <c r="C7" s="74">
        <v>3</v>
      </c>
      <c r="D7" s="74">
        <v>4</v>
      </c>
      <c r="E7" s="74">
        <v>5</v>
      </c>
      <c r="F7" s="74">
        <v>6</v>
      </c>
      <c r="G7" s="74">
        <v>7</v>
      </c>
      <c r="H7" s="74">
        <v>8</v>
      </c>
      <c r="I7" s="74">
        <v>9</v>
      </c>
      <c r="J7" s="74">
        <v>10</v>
      </c>
      <c r="K7" s="74">
        <v>11</v>
      </c>
      <c r="L7" s="74">
        <v>12</v>
      </c>
      <c r="M7" s="74">
        <v>13</v>
      </c>
      <c r="N7" s="74">
        <v>14</v>
      </c>
      <c r="O7" s="74">
        <v>15</v>
      </c>
      <c r="P7" s="74">
        <v>16</v>
      </c>
      <c r="Q7" s="74">
        <v>17</v>
      </c>
    </row>
    <row r="8" spans="1:17" ht="38.25" x14ac:dyDescent="0.2">
      <c r="A8" s="124">
        <v>1</v>
      </c>
      <c r="B8" s="130" t="s">
        <v>23</v>
      </c>
      <c r="C8" s="124">
        <f>+ROUND(('F-2'!C8+'F-2'!C9)/10000000,2)</f>
        <v>0</v>
      </c>
      <c r="D8" s="124">
        <f>+ROUND(('F-2'!D8+'F-2'!D9+'F-2'!D12+'F-2'!D13)/10000000,2)</f>
        <v>0</v>
      </c>
      <c r="E8" s="124">
        <f>+ROUND(('F-2'!E8+'F-2'!E9)/10000000,2)</f>
        <v>0</v>
      </c>
      <c r="F8" s="124">
        <f>+ROUND(('F-2'!F8+'F-2'!F9+'F-2'!F12+'F-2'!F13)/10000000,2)</f>
        <v>0</v>
      </c>
      <c r="G8" s="124">
        <f>+ROUND(('F-2'!G8+'F-2'!G9)/10000000,2)</f>
        <v>0</v>
      </c>
      <c r="H8" s="124">
        <f>+ROUND(('F-2'!H8+'F-2'!H9+'F-2'!H12+'F-2'!H13+'F-2'!H14+'F-2'!H15)/10000000,2)</f>
        <v>0</v>
      </c>
      <c r="I8" s="124">
        <f>+ROUND(('F-2'!I8+'F-2'!I9+'F-2'!I12+'F-2'!I13+'F-2'!I14+'F-2'!I15+'F-2'!I16)/10000000,2)</f>
        <v>0</v>
      </c>
      <c r="J8" s="124">
        <f>H8+I8</f>
        <v>0</v>
      </c>
      <c r="K8" s="124">
        <f>+ROUND(('F-2'!K8+'F-2'!K9)/10000000,2)</f>
        <v>0</v>
      </c>
      <c r="L8" s="124">
        <f>+ROUND(('F-2'!L8+'F-2'!L9+'F-2'!L12+'F-2'!L13)/10000000,2)</f>
        <v>0</v>
      </c>
      <c r="M8" s="124">
        <f>+ROUND(('F-2'!M8+'F-2'!M9+'F-2'!M12+'F-2'!M13+'F-2'!M14+'F-2'!M15+'F-2'!M16)/10000000,2)</f>
        <v>0</v>
      </c>
      <c r="N8" s="124">
        <f>+ROUND(('F-2'!N8+'F-2'!N9+'F-2'!N12+'F-2'!N13+'F-2'!N14+'F-2'!N15+'F-2'!N16)/10000000,2)</f>
        <v>0</v>
      </c>
      <c r="O8" s="124">
        <f>+ROUND(('F-2'!O8+'F-2'!O9)/10000000,2)</f>
        <v>0</v>
      </c>
      <c r="P8" s="124">
        <f>+ROUND(('F-2'!P8+'F-2'!P9+'F-2'!P12+'F-2'!P13+'F-2'!P14+'F-2'!P15+'F-2'!P16)/10000000,2)</f>
        <v>0</v>
      </c>
      <c r="Q8" s="124">
        <f>+ROUND(('F-2'!Q8+'F-2'!Q9+'F-2'!Q12+'F-2'!Q13)/10000000,2)</f>
        <v>0</v>
      </c>
    </row>
    <row r="9" spans="1:17" ht="43.5" customHeight="1" x14ac:dyDescent="0.2">
      <c r="A9" s="124">
        <v>2</v>
      </c>
      <c r="B9" s="131" t="s">
        <v>24</v>
      </c>
      <c r="C9" s="124" t="e">
        <f>+ROUND((SUM('F-2'!#REF!,'F-2'!#REF!,'F-2_Burla'!C9,'F-2_Burla'!C11,'F-2_Burla'!C12,'F-2_Burla'!C13,'F-2_Burla'!C14,'F-2_Burla'!C18,'F-2_Burla'!C20,'F-2_Burla'!C21,'F-2_Burla'!C22,'F-2_Burla'!C24,'F-2_Burla'!C25,'F-2_Burla'!C26,'F-2_Burla'!C28,'F-2_Burla'!C30,'F-2_Burla'!C31,'F-2_Burla'!C43)+('F-2'!#REF!+'F-2'!#REF!+'F-2'!#REF!))/10000000,2)</f>
        <v>#REF!</v>
      </c>
      <c r="D9" s="124" t="e">
        <f>+ROUND((SUM('F-2'!#REF!,'F-2'!#REF!,'F-2_Burla'!D9,'F-2_Burla'!D11,'F-2_Burla'!D12,'F-2_Burla'!D13,'F-2_Burla'!D14,'F-2_Burla'!D18,'F-2_Burla'!D20,'F-2_Burla'!D21,'F-2_Burla'!D22,'F-2_Burla'!D24,'F-2_Burla'!D25,'F-2_Burla'!D26,'F-2_Burla'!D28,'F-2_Burla'!D30,'F-2_Burla'!D31,'F-2_Burla'!D43)+('F-2'!#REF!+'F-2'!#REF!+'F-2'!#REF!))/10000000,2)</f>
        <v>#REF!</v>
      </c>
      <c r="E9" s="124" t="e">
        <f>+ROUND((SUM('F-2'!#REF!,'F-2'!#REF!,'F-2_Burla'!E9,'F-2_Burla'!E11,'F-2_Burla'!E12,'F-2_Burla'!E13,'F-2_Burla'!E14,'F-2_Burla'!E18,'F-2_Burla'!E20,'F-2_Burla'!E21,'F-2_Burla'!E22,'F-2_Burla'!E24,'F-2_Burla'!E25,'F-2_Burla'!E26,'F-2_Burla'!E28,'F-2_Burla'!E30,'F-2_Burla'!E31,'F-2_Burla'!E43)+('F-2'!#REF!+'F-2'!#REF!+'F-2'!#REF!))/10000000,2)</f>
        <v>#REF!</v>
      </c>
      <c r="F9" s="124" t="e">
        <f>+ROUND((SUM('F-2'!#REF!,'F-2'!#REF!,'F-2_Burla'!F9,'F-2_Burla'!F11,'F-2_Burla'!F12,'F-2_Burla'!F13,'F-2_Burla'!F14,'F-2_Burla'!F18,'F-2_Burla'!F20,'F-2_Burla'!F21,'F-2_Burla'!F22,'F-2_Burla'!F24,'F-2_Burla'!F25,'F-2_Burla'!F26,'F-2_Burla'!F28,'F-2_Burla'!F30,'F-2_Burla'!F31,'F-2_Burla'!F43)+('F-2'!#REF!+'F-2'!#REF!+'F-2'!#REF!))/10000000,2)</f>
        <v>#REF!</v>
      </c>
      <c r="G9" s="124" t="e">
        <f>+ROUND((SUM('F-2'!#REF!,'F-2'!#REF!,'F-2_Burla'!G9,'F-2_Burla'!G11,'F-2_Burla'!G12,'F-2_Burla'!G13,'F-2_Burla'!G14,'F-2_Burla'!G18,'F-2_Burla'!G20,'F-2_Burla'!G21,'F-2_Burla'!G22,'F-2_Burla'!G24,'F-2_Burla'!G25,'F-2_Burla'!G26,'F-2_Burla'!G28,'F-2_Burla'!G30,'F-2_Burla'!G31,'F-2_Burla'!G43)+('F-2'!#REF!+'F-2'!#REF!+'F-2'!#REF!))/10000000,2)</f>
        <v>#REF!</v>
      </c>
      <c r="H9" s="124" t="e">
        <f>+ROUND((SUM('F-2'!#REF!,'F-2'!#REF!,'F-2_Burla'!H9,'F-2_Burla'!H11,'F-2_Burla'!H12,'F-2_Burla'!H13,'F-2_Burla'!H14,'F-2_Burla'!H18,'F-2_Burla'!H20,'F-2_Burla'!H21,'F-2_Burla'!H22,'F-2_Burla'!H24,'F-2_Burla'!H25,'F-2_Burla'!H26,'F-2_Burla'!H28,'F-2_Burla'!H30,'F-2_Burla'!H31,'F-2_Burla'!H43)+('F-2'!#REF!+'F-2'!#REF!+'F-2'!#REF!))/10000000,2)</f>
        <v>#REF!</v>
      </c>
      <c r="I9" s="124" t="e">
        <f>+ROUND((SUM('F-2'!#REF!,'F-2'!#REF!,'F-2_Burla'!I9,'F-2_Burla'!I11,'F-2_Burla'!I12,'F-2_Burla'!I13,'F-2_Burla'!I14,'F-2_Burla'!I18,'F-2_Burla'!I20,'F-2_Burla'!I21,'F-2_Burla'!I22,'F-2_Burla'!I24,'F-2_Burla'!I25,'F-2_Burla'!I26,'F-2_Burla'!I28,'F-2_Burla'!I30,'F-2_Burla'!I31,'F-2_Burla'!I43,'F-2'!#REF!)+('F-2'!#REF!+'F-2'!#REF!+'F-2'!#REF!))/10000000,2)</f>
        <v>#REF!</v>
      </c>
      <c r="J9" s="124" t="e">
        <f t="shared" ref="J9:J13" si="0">H9+I9</f>
        <v>#REF!</v>
      </c>
      <c r="K9" s="124" t="e">
        <f>+ROUND((SUM('F-2'!#REF!,'F-2'!#REF!,'F-2_Burla'!K9,'F-2_Burla'!K11,'F-2_Burla'!K12,'F-2_Burla'!K13,'F-2_Burla'!K14,'F-2_Burla'!K18,'F-2_Burla'!K20,'F-2_Burla'!K21,'F-2_Burla'!K22,'F-2_Burla'!K24,'F-2_Burla'!K25,'F-2_Burla'!K26,'F-2_Burla'!K28,'F-2_Burla'!K30,'F-2_Burla'!K31,'F-2_Burla'!K43)+('F-2'!#REF!+'F-2'!#REF!+'F-2'!#REF!))/10000000,2)</f>
        <v>#REF!</v>
      </c>
      <c r="L9" s="124" t="e">
        <f>+ROUND((SUM('F-2'!#REF!,'F-2'!#REF!,'F-2_Burla'!L9,'F-2_Burla'!L11,'F-2_Burla'!L12,'F-2_Burla'!L13,'F-2_Burla'!L14,'F-2_Burla'!L18,'F-2_Burla'!L20,'F-2_Burla'!L21,'F-2_Burla'!L22,'F-2_Burla'!L24,'F-2_Burla'!L25,'F-2_Burla'!L26,'F-2_Burla'!L28,'F-2_Burla'!L30,'F-2_Burla'!L31,'F-2_Burla'!L43)+('F-2'!#REF!+'F-2'!#REF!+'F-2'!#REF!))/10000000,2)</f>
        <v>#REF!</v>
      </c>
      <c r="M9" s="124" t="e">
        <f>+ROUND((SUM('F-2'!#REF!,'F-2'!#REF!,'F-2_Burla'!M9,'F-2_Burla'!M11,'F-2_Burla'!M12,'F-2_Burla'!M13,'F-2_Burla'!M14,'F-2_Burla'!M18,'F-2_Burla'!M20,'F-2_Burla'!M21,'F-2_Burla'!M22,'F-2_Burla'!M24,'F-2_Burla'!M25,'F-2_Burla'!M26,'F-2_Burla'!M28,'F-2_Burla'!M30,'F-2_Burla'!M31,'F-2_Burla'!M43)+('F-2'!#REF!+'F-2'!#REF!+'F-2'!#REF!))/10000000,2)</f>
        <v>#REF!</v>
      </c>
      <c r="N9" s="124" t="e">
        <f>+ROUND((SUM('F-2'!#REF!,'F-2'!#REF!,'F-2_Burla'!N9,'F-2_Burla'!N11,'F-2_Burla'!N12,'F-2_Burla'!N13,'F-2_Burla'!N14,'F-2_Burla'!N18,'F-2_Burla'!N20,'F-2_Burla'!N21,'F-2_Burla'!N22,'F-2_Burla'!N24,'F-2_Burla'!N25,'F-2_Burla'!N26,'F-2_Burla'!N28,'F-2_Burla'!N30,'F-2_Burla'!N31,'F-2_Burla'!N43)+('F-2'!#REF!+'F-2'!#REF!+'F-2'!#REF!))/10000000,2)</f>
        <v>#REF!</v>
      </c>
      <c r="O9" s="124" t="e">
        <f>+ROUND((SUM('F-2'!#REF!,'F-2'!#REF!,'F-2_Burla'!O9,'F-2_Burla'!O11,'F-2_Burla'!O12,'F-2_Burla'!O13,'F-2_Burla'!O14,'F-2_Burla'!O18,'F-2_Burla'!O20,'F-2_Burla'!O21,'F-2_Burla'!O22,'F-2_Burla'!O24,'F-2_Burla'!O25,'F-2_Burla'!O26,'F-2_Burla'!O28,'F-2_Burla'!O30,'F-2_Burla'!O31,'F-2_Burla'!O43)+('F-2'!#REF!+'F-2'!#REF!+'F-2'!#REF!))/10000000,2)</f>
        <v>#REF!</v>
      </c>
      <c r="P9" s="124" t="e">
        <f>+ROUND((SUM('F-2'!#REF!,'F-2'!#REF!,'F-2_Burla'!P9,'F-2_Burla'!P11,'F-2_Burla'!P12,'F-2_Burla'!P13,'F-2_Burla'!P14,'F-2_Burla'!P18,'F-2_Burla'!P20,'F-2_Burla'!P21,'F-2_Burla'!P22,'F-2_Burla'!P24,'F-2_Burla'!P25,'F-2_Burla'!P26,'F-2_Burla'!P28,'F-2_Burla'!P30,'F-2_Burla'!P31,'F-2_Burla'!P43)+('F-2'!#REF!+'F-2'!#REF!+'F-2'!#REF!))/10000000,2)</f>
        <v>#REF!</v>
      </c>
      <c r="Q9" s="124" t="e">
        <f>+ROUND((SUM('F-2'!#REF!,'F-2'!#REF!,'F-2_Burla'!Q9,'F-2_Burla'!Q11,'F-2_Burla'!Q12,'F-2_Burla'!Q13,'F-2_Burla'!Q14,'F-2_Burla'!Q18,'F-2_Burla'!Q20,'F-2_Burla'!Q21,'F-2_Burla'!Q22,'F-2_Burla'!Q24,'F-2_Burla'!Q25,'F-2_Burla'!Q26,'F-2_Burla'!Q28,'F-2_Burla'!Q30,'F-2_Burla'!Q31,'F-2_Burla'!Q43)+('F-2'!#REF!+'F-2'!#REF!+'F-2'!#REF!))/10000000,2)</f>
        <v>#REF!</v>
      </c>
    </row>
    <row r="10" spans="1:17" ht="43.5" customHeight="1" x14ac:dyDescent="0.2">
      <c r="A10" s="124">
        <v>3</v>
      </c>
      <c r="B10" s="131" t="s">
        <v>68</v>
      </c>
      <c r="C10" s="124" t="e">
        <f>+ROUND((SUM('F-2'!#REF!,'F-2'!#REF!,'F-2'!#REF!,'F-2'!#REF!,'F-2'!#REF!,'F-2'!#REF!,'F-2'!#REF!,'F-2'!#REF!,'F-2_Burla'!C8,'F-2_Burla'!C10,'F-2_Burla'!C15,'F-2_Burla'!C16,'F-2_Burla'!C17,'F-2_Burla'!C23))/10000000,2)</f>
        <v>#REF!</v>
      </c>
      <c r="D10" s="124" t="e">
        <f>+ROUND((SUM('F-2'!#REF!,'F-2'!#REF!,'F-2'!#REF!,'F-2'!#REF!,'F-2'!#REF!,'F-2'!#REF!,'F-2'!#REF!,'F-2'!#REF!,'F-2_Burla'!D8,'F-2_Burla'!D10,'F-2_Burla'!D15,'F-2_Burla'!D16,'F-2_Burla'!D17,'F-2_Burla'!D23))/10000000,2)</f>
        <v>#REF!</v>
      </c>
      <c r="E10" s="124" t="e">
        <f>+ROUND((SUM('F-2'!#REF!,'F-2'!#REF!,'F-2'!#REF!,'F-2'!#REF!,'F-2'!#REF!,'F-2'!#REF!,'F-2'!#REF!,'F-2'!#REF!,'F-2_Burla'!E8,'F-2_Burla'!E10,'F-2_Burla'!E15,'F-2_Burla'!E16,'F-2_Burla'!E17,'F-2_Burla'!E23))/10000000,2)</f>
        <v>#REF!</v>
      </c>
      <c r="F10" s="124" t="e">
        <f>+ROUND((SUM('F-2'!#REF!,'F-2'!#REF!,'F-2'!#REF!,'F-2'!#REF!,'F-2'!#REF!,'F-2'!#REF!,'F-2'!#REF!,'F-2'!#REF!,'F-2_Burla'!F8,'F-2_Burla'!F10,'F-2_Burla'!F15,'F-2_Burla'!F16,'F-2_Burla'!F17,'F-2_Burla'!F23))/10000000,2)</f>
        <v>#REF!</v>
      </c>
      <c r="G10" s="124" t="e">
        <f>+ROUND((SUM('F-2'!#REF!,'F-2'!#REF!,'F-2'!#REF!,'F-2'!#REF!,'F-2'!#REF!,'F-2'!#REF!,'F-2'!#REF!,'F-2'!#REF!,'F-2_Burla'!G8,'F-2_Burla'!G10,'F-2_Burla'!G15,'F-2_Burla'!G16,'F-2_Burla'!G17,'F-2_Burla'!G23))/10000000,2)</f>
        <v>#REF!</v>
      </c>
      <c r="H10" s="124" t="e">
        <f>+ROUND((SUM('F-2'!#REF!,'F-2'!#REF!,'F-2'!#REF!,'F-2'!#REF!,'F-2'!#REF!,'F-2'!#REF!,'F-2'!#REF!,'F-2'!#REF!,'F-2_Burla'!H8,'F-2_Burla'!H10,'F-2_Burla'!H15,'F-2_Burla'!H16,'F-2_Burla'!H17,'F-2_Burla'!H23))/10000000,2)</f>
        <v>#REF!</v>
      </c>
      <c r="I10" s="124" t="e">
        <f>+ROUND((SUM('F-2'!#REF!,'F-2'!#REF!,'F-2'!#REF!,'F-2'!#REF!,'F-2'!#REF!,'F-2'!#REF!,'F-2'!#REF!,'F-2'!#REF!,'F-2_Burla'!I8,'F-2_Burla'!I10,'F-2_Burla'!I15,'F-2_Burla'!I16,'F-2_Burla'!I17,'F-2_Burla'!I23))/10000000,2)</f>
        <v>#REF!</v>
      </c>
      <c r="J10" s="124" t="e">
        <f t="shared" si="0"/>
        <v>#REF!</v>
      </c>
      <c r="K10" s="124" t="e">
        <f>+ROUND((SUM('F-2'!#REF!,'F-2'!#REF!,'F-2'!#REF!,'F-2'!#REF!,'F-2'!#REF!,'F-2'!#REF!,'F-2'!#REF!,'F-2'!#REF!,'F-2_Burla'!K8,'F-2_Burla'!K10,'F-2_Burla'!K15,'F-2_Burla'!K16,'F-2_Burla'!K17,'F-2_Burla'!K23))/10000000,2)</f>
        <v>#REF!</v>
      </c>
      <c r="L10" s="124" t="e">
        <f>+ROUND((SUM('F-2'!#REF!,'F-2'!#REF!,'F-2'!#REF!,'F-2'!#REF!,'F-2'!#REF!,'F-2'!#REF!,'F-2'!#REF!,'F-2'!#REF!,'F-2_Burla'!L8,'F-2_Burla'!L10,'F-2_Burla'!L15,'F-2_Burla'!L16,'F-2_Burla'!L17,'F-2_Burla'!L23))/10000000,2)</f>
        <v>#REF!</v>
      </c>
      <c r="M10" s="124" t="e">
        <f>+ROUND((SUM('F-2'!#REF!,'F-2'!#REF!,'F-2'!#REF!,'F-2'!#REF!,'F-2'!#REF!,'F-2'!#REF!,'F-2'!#REF!,'F-2'!#REF!,'F-2_Burla'!M8,'F-2_Burla'!M10,'F-2_Burla'!M15,'F-2_Burla'!M16,'F-2_Burla'!M17,'F-2_Burla'!M23))/10000000,2)</f>
        <v>#REF!</v>
      </c>
      <c r="N10" s="124" t="e">
        <f>+ROUND((SUM('F-2'!#REF!,'F-2'!#REF!,'F-2'!#REF!,'F-2'!#REF!,'F-2'!#REF!,'F-2'!#REF!,'F-2'!#REF!,'F-2'!#REF!,'F-2_Burla'!N8,'F-2_Burla'!N10,'F-2_Burla'!N15,'F-2_Burla'!N16,'F-2_Burla'!N17,'F-2_Burla'!N23))/10000000,2)</f>
        <v>#REF!</v>
      </c>
      <c r="O10" s="124" t="e">
        <f>+ROUND((SUM('F-2'!#REF!,'F-2'!#REF!,'F-2'!#REF!,'F-2'!#REF!,'F-2'!#REF!,'F-2'!#REF!,'F-2'!#REF!,'F-2'!#REF!,'F-2_Burla'!O8,'F-2_Burla'!O10,'F-2_Burla'!O15,'F-2_Burla'!O16,'F-2_Burla'!O17,'F-2_Burla'!O23))/10000000,2)</f>
        <v>#REF!</v>
      </c>
      <c r="P10" s="124" t="e">
        <f>+ROUND((SUM('F-2'!#REF!,'F-2'!#REF!,'F-2'!#REF!,'F-2'!#REF!,'F-2'!#REF!,'F-2'!#REF!,'F-2'!#REF!,'F-2'!#REF!,'F-2_Burla'!P8,'F-2_Burla'!P10,'F-2_Burla'!P15,'F-2_Burla'!P16,'F-2_Burla'!P17,'F-2_Burla'!P23))/10000000,2)</f>
        <v>#REF!</v>
      </c>
      <c r="Q10" s="124" t="e">
        <f>+ROUND((SUM('F-2'!#REF!,'F-2'!#REF!,'F-2'!#REF!,'F-2'!#REF!,'F-2'!#REF!,'F-2'!#REF!,'F-2'!#REF!,'F-2'!#REF!,'F-2_Burla'!Q8,'F-2_Burla'!Q10,'F-2_Burla'!Q15,'F-2_Burla'!Q16,'F-2_Burla'!Q17,'F-2_Burla'!Q23))/10000000,2)</f>
        <v>#REF!</v>
      </c>
    </row>
    <row r="11" spans="1:17" ht="60.75" customHeight="1" x14ac:dyDescent="0.2">
      <c r="A11" s="124">
        <v>4</v>
      </c>
      <c r="B11" s="131" t="s">
        <v>69</v>
      </c>
      <c r="C11" s="124" t="e">
        <f>+ROUND((SUM('F-2'!#REF!,'F-2'!#REF!,'F-2'!#REF!,'F-2'!#REF!,'F-2'!#REF!,'F-2'!#REF!,'F-2'!#REF!,'F-2'!#REF!,'F-2'!#REF!,'F-2'!#REF!,'F-2'!#REF!,'F-2'!#REF!,'F-2'!#REF!,'F-2'!#REF!,'F-2'!#REF!,'F-2'!#REF!,'F-2'!#REF!,'F-2'!#REF!,'F-2'!#REF!,'F-2'!#REF!,'F-2'!#REF!,'F-2_Burla'!C34,'F-2_Burla'!C38,'F-2_Burla'!C40,'F-2_Burla'!C39,'F-2_Burla'!C41))/10000000,2)</f>
        <v>#REF!</v>
      </c>
      <c r="D11" s="124" t="e">
        <f>+ROUND((SUM('F-2'!#REF!,'F-2'!#REF!,'F-2'!#REF!,'F-2'!#REF!,'F-2'!#REF!,'F-2'!#REF!,'F-2'!#REF!,'F-2'!#REF!,'F-2'!#REF!,'F-2'!#REF!,'F-2'!#REF!,'F-2'!#REF!,'F-2'!#REF!,'F-2'!#REF!,'F-2'!#REF!,'F-2'!#REF!,'F-2'!#REF!,'F-2'!#REF!,'F-2'!#REF!,'F-2'!#REF!,'F-2'!#REF!,'F-2_Burla'!D34,'F-2_Burla'!D38,'F-2_Burla'!D40,'F-2_Burla'!D39,'F-2_Burla'!D41))/10000000,2)</f>
        <v>#REF!</v>
      </c>
      <c r="E11" s="124" t="e">
        <f>+ROUND((SUM('F-2'!#REF!,'F-2'!#REF!,'F-2'!#REF!,'F-2'!#REF!,'F-2'!#REF!,'F-2'!#REF!,'F-2'!#REF!,'F-2'!#REF!,'F-2'!#REF!,'F-2'!#REF!,'F-2'!#REF!,'F-2'!#REF!,'F-2'!#REF!,'F-2'!#REF!,'F-2'!#REF!,'F-2'!#REF!,'F-2'!#REF!,'F-2'!#REF!,'F-2'!#REF!,'F-2'!#REF!,'F-2'!#REF!,'F-2_Burla'!E34,'F-2_Burla'!E38,'F-2_Burla'!E40,'F-2_Burla'!E39,'F-2_Burla'!E41))/10000000,2)</f>
        <v>#REF!</v>
      </c>
      <c r="F11" s="124" t="e">
        <f>+ROUND((SUM('F-2'!#REF!,'F-2'!#REF!,'F-2'!#REF!,'F-2'!#REF!,'F-2'!#REF!,'F-2'!#REF!,'F-2'!#REF!,'F-2'!#REF!,'F-2'!#REF!,'F-2'!#REF!,'F-2'!#REF!,'F-2'!#REF!,'F-2'!#REF!,'F-2'!#REF!,'F-2'!#REF!,'F-2'!#REF!,'F-2'!#REF!,'F-2'!#REF!,'F-2'!#REF!,'F-2'!#REF!,'F-2'!#REF!,'F-2_Burla'!F34,'F-2_Burla'!F38,'F-2_Burla'!F40,'F-2_Burla'!F39,'F-2_Burla'!F41))/10000000,2)</f>
        <v>#REF!</v>
      </c>
      <c r="G11" s="124" t="e">
        <f>+ROUND((SUM('F-2'!#REF!,'F-2'!#REF!,'F-2'!#REF!,'F-2'!#REF!,'F-2'!#REF!,'F-2'!#REF!,'F-2'!#REF!,'F-2'!#REF!,'F-2'!#REF!,'F-2'!#REF!,'F-2'!#REF!,'F-2'!#REF!,'F-2'!#REF!,'F-2'!#REF!,'F-2'!#REF!,'F-2'!#REF!,'F-2'!#REF!,'F-2'!#REF!,'F-2'!#REF!,'F-2'!#REF!,'F-2'!#REF!,'F-2_Burla'!G34,'F-2_Burla'!G38,'F-2_Burla'!G40,'F-2_Burla'!G39,'F-2_Burla'!G41))/10000000,2)</f>
        <v>#REF!</v>
      </c>
      <c r="H11" s="124" t="e">
        <f>+ROUND((SUM('F-2'!#REF!,'F-2'!#REF!,'F-2'!#REF!,'F-2'!#REF!,'F-2'!#REF!,'F-2'!#REF!,'F-2'!#REF!,'F-2'!#REF!,'F-2'!#REF!,'F-2'!#REF!,'F-2'!#REF!,'F-2'!#REF!,'F-2'!#REF!,'F-2'!#REF!,'F-2'!#REF!,'F-2'!#REF!,'F-2'!#REF!,'F-2'!#REF!,'F-2'!#REF!,'F-2'!#REF!,'F-2'!#REF!,'F-2_Burla'!H34,'F-2_Burla'!H38,'F-2_Burla'!H40,'F-2_Burla'!H39,'F-2_Burla'!H41))/10000000,2)</f>
        <v>#REF!</v>
      </c>
      <c r="I11" s="124" t="e">
        <f>+ROUND((SUM('F-2'!#REF!,'F-2'!#REF!,'F-2'!#REF!,'F-2'!#REF!,'F-2'!#REF!,'F-2'!#REF!,'F-2'!#REF!,'F-2'!#REF!,'F-2'!#REF!,'F-2'!#REF!,'F-2'!#REF!,'F-2'!#REF!,'F-2'!#REF!,'F-2'!#REF!,'F-2'!#REF!,'F-2'!#REF!,'F-2'!#REF!,'F-2'!#REF!,'F-2'!#REF!,'F-2'!#REF!,'F-2'!#REF!,'F-2_Burla'!I34,'F-2_Burla'!I38,'F-2_Burla'!I40,'F-2_Burla'!I39,'F-2_Burla'!I41))/10000000,2)</f>
        <v>#REF!</v>
      </c>
      <c r="J11" s="124" t="e">
        <f t="shared" si="0"/>
        <v>#REF!</v>
      </c>
      <c r="K11" s="124" t="e">
        <f>+ROUND((SUM('F-2'!#REF!,'F-2'!#REF!,'F-2'!#REF!,'F-2'!#REF!,'F-2'!#REF!,'F-2'!#REF!,'F-2'!#REF!,'F-2'!#REF!,'F-2'!#REF!,'F-2'!#REF!,'F-2'!#REF!,'F-2'!#REF!,'F-2'!#REF!,'F-2'!#REF!,'F-2'!#REF!,'F-2'!#REF!,'F-2'!#REF!,'F-2'!#REF!,'F-2'!#REF!,'F-2'!#REF!,'F-2'!#REF!,'F-2_Burla'!K34,'F-2_Burla'!K38,'F-2_Burla'!K40,'F-2_Burla'!K39,'F-2_Burla'!K41))/10000000,2)</f>
        <v>#REF!</v>
      </c>
      <c r="L11" s="124" t="e">
        <f>+ROUND((SUM('F-2'!#REF!,'F-2'!#REF!,'F-2'!#REF!,'F-2'!#REF!,'F-2'!#REF!,'F-2'!#REF!,'F-2'!#REF!,'F-2'!#REF!,'F-2'!#REF!,'F-2'!#REF!,'F-2'!#REF!,'F-2'!#REF!,'F-2'!#REF!,'F-2'!#REF!,'F-2'!#REF!,'F-2'!#REF!,'F-2'!#REF!,'F-2'!#REF!,'F-2'!#REF!,'F-2'!#REF!,'F-2'!#REF!,'F-2_Burla'!L34,'F-2_Burla'!L38,'F-2_Burla'!L40,'F-2_Burla'!L39,'F-2_Burla'!L41))/10000000,2)</f>
        <v>#REF!</v>
      </c>
      <c r="M11" s="124" t="e">
        <f>+ROUND((SUM('F-2'!#REF!,'F-2'!#REF!,'F-2'!#REF!,'F-2'!#REF!,'F-2'!#REF!,'F-2'!#REF!,'F-2'!#REF!,'F-2'!#REF!,'F-2'!#REF!,'F-2'!#REF!,'F-2'!#REF!,'F-2'!#REF!,'F-2'!#REF!,'F-2'!#REF!,'F-2'!#REF!,'F-2'!#REF!,'F-2'!#REF!,'F-2'!#REF!,'F-2'!#REF!,'F-2'!#REF!,'F-2'!#REF!,'F-2_Burla'!M34,'F-2_Burla'!M38,'F-2_Burla'!M40,'F-2_Burla'!M39,'F-2_Burla'!M41))/10000000,2)</f>
        <v>#REF!</v>
      </c>
      <c r="N11" s="124" t="e">
        <f>+ROUND((SUM('F-2'!#REF!,'F-2'!#REF!,'F-2'!#REF!,'F-2'!#REF!,'F-2'!#REF!,'F-2'!#REF!,'F-2'!#REF!,'F-2'!#REF!,'F-2'!#REF!,'F-2'!#REF!,'F-2'!#REF!,'F-2'!#REF!,'F-2'!#REF!,'F-2'!#REF!,'F-2'!#REF!,'F-2'!#REF!,'F-2'!#REF!,'F-2'!#REF!,'F-2'!#REF!,'F-2'!#REF!,'F-2'!#REF!,'F-2_Burla'!N34,'F-2_Burla'!N38,'F-2_Burla'!N40,'F-2_Burla'!N39,'F-2_Burla'!N41))/10000000,2)</f>
        <v>#REF!</v>
      </c>
      <c r="O11" s="124" t="e">
        <f>+ROUND((SUM('F-2'!#REF!,'F-2'!#REF!,'F-2'!#REF!,'F-2'!#REF!,'F-2'!#REF!,'F-2'!#REF!,'F-2'!#REF!,'F-2'!#REF!,'F-2'!#REF!,'F-2'!#REF!,'F-2'!#REF!,'F-2'!#REF!,'F-2'!#REF!,'F-2'!#REF!,'F-2'!#REF!,'F-2'!#REF!,'F-2'!#REF!,'F-2'!#REF!,'F-2'!#REF!,'F-2'!#REF!,'F-2'!#REF!,'F-2_Burla'!O34,'F-2_Burla'!O38,'F-2_Burla'!O40,'F-2_Burla'!O39,'F-2_Burla'!O41))/10000000,2)</f>
        <v>#REF!</v>
      </c>
      <c r="P11" s="124" t="e">
        <f>+ROUND((SUM('F-2'!#REF!,'F-2'!#REF!,'F-2'!#REF!,'F-2'!#REF!,'F-2'!#REF!,'F-2'!#REF!,'F-2'!#REF!,'F-2'!#REF!,'F-2'!#REF!,'F-2'!#REF!,'F-2'!#REF!,'F-2'!#REF!,'F-2'!#REF!,'F-2'!#REF!,'F-2'!#REF!,'F-2'!#REF!,'F-2'!#REF!,'F-2'!#REF!,'F-2'!#REF!,'F-2'!#REF!,'F-2'!#REF!,'F-2_Burla'!P34,'F-2_Burla'!P38,'F-2_Burla'!P40,'F-2_Burla'!P39,'F-2_Burla'!P41))/10000000,2)</f>
        <v>#REF!</v>
      </c>
      <c r="Q11" s="124" t="e">
        <f>+ROUND((SUM('F-2'!#REF!,'F-2'!#REF!,'F-2'!#REF!,'F-2'!#REF!,'F-2'!#REF!,'F-2'!#REF!,'F-2'!#REF!,'F-2'!#REF!,'F-2'!#REF!,'F-2'!#REF!,'F-2'!#REF!,'F-2'!#REF!,'F-2'!#REF!,'F-2'!#REF!,'F-2'!#REF!,'F-2'!#REF!,'F-2'!#REF!,'F-2'!#REF!,'F-2'!#REF!,'F-2'!#REF!,'F-2'!#REF!,'F-2_Burla'!Q34,'F-2_Burla'!Q38,'F-2_Burla'!Q40,'F-2_Burla'!Q39,'F-2_Burla'!Q41))/10000000,2)</f>
        <v>#REF!</v>
      </c>
    </row>
    <row r="12" spans="1:17" ht="76.5" x14ac:dyDescent="0.2">
      <c r="A12" s="124">
        <v>5</v>
      </c>
      <c r="B12" s="131" t="s">
        <v>70</v>
      </c>
      <c r="C12" s="124" t="e">
        <f>+ROUND((SUM('F-2'!#REF!,'F-2'!#REF!,'F-2'!#REF!,'F-2'!#REF!,'F-2'!#REF!,'F-2'!#REF!,'F-2'!#REF!,'F-2'!#REF!,'F-2'!#REF!,'F-2'!#REF!,'F-2'!#REF!,'F-2'!#REF!,'F-2'!#REF!,'F-2_Burla'!C19,'F-2_Burla'!B27,'F-2_Burla'!C27,'F-2_Burla'!B27,'F-2_Burla'!C29,'F-2_Burla'!C32,'F-2_Burla'!C42,'F-2_Burla'!C33,'F-2_Burla'!C35,'F-2_Burla'!C36,'F-2_Burla'!C37))/10000000,2)</f>
        <v>#REF!</v>
      </c>
      <c r="D12" s="124" t="e">
        <f>+ROUND((SUM('F-2'!#REF!,'F-2'!#REF!,'F-2'!#REF!,'F-2'!#REF!,'F-2'!#REF!,'F-2'!#REF!,'F-2'!#REF!,'F-2'!#REF!,'F-2'!#REF!,'F-2'!#REF!,'F-2'!#REF!,'F-2'!#REF!,'F-2'!#REF!,'F-2_Burla'!D19,'F-2_Burla'!C27,'F-2_Burla'!D27,'F-2_Burla'!C27,'F-2_Burla'!D29,'F-2_Burla'!D32,'F-2_Burla'!D42,'F-2_Burla'!D33,'F-2_Burla'!D35,'F-2_Burla'!D36,'F-2_Burla'!D37))/10000000,2)</f>
        <v>#REF!</v>
      </c>
      <c r="E12" s="124" t="e">
        <f>+ROUND((SUM('F-2'!#REF!,'F-2'!#REF!,'F-2'!#REF!,'F-2'!#REF!,'F-2'!#REF!,'F-2'!#REF!,'F-2'!#REF!,'F-2'!#REF!,'F-2'!#REF!,'F-2'!#REF!,'F-2'!#REF!,'F-2'!#REF!,'F-2'!#REF!,'F-2_Burla'!E19,'F-2_Burla'!D27,'F-2_Burla'!E27,'F-2_Burla'!D27,'F-2_Burla'!E29,'F-2_Burla'!E32,'F-2_Burla'!E42,'F-2_Burla'!E33,'F-2_Burla'!E35,'F-2_Burla'!E36,'F-2_Burla'!E37))/10000000,2)</f>
        <v>#REF!</v>
      </c>
      <c r="F12" s="124" t="e">
        <f>+ROUND((SUM('F-2'!#REF!,'F-2'!#REF!,'F-2'!#REF!,'F-2'!#REF!,'F-2'!#REF!,'F-2'!#REF!,'F-2'!#REF!,'F-2'!#REF!,'F-2'!#REF!,'F-2'!#REF!,'F-2'!#REF!,'F-2'!#REF!,'F-2'!#REF!,'F-2_Burla'!F19,'F-2_Burla'!E27,'F-2_Burla'!F27,'F-2_Burla'!E27,'F-2_Burla'!F29,'F-2_Burla'!F32,'F-2_Burla'!F42,'F-2_Burla'!F33,'F-2_Burla'!F35,'F-2_Burla'!F36,'F-2_Burla'!F37))/10000000,2)</f>
        <v>#REF!</v>
      </c>
      <c r="G12" s="124" t="e">
        <f>+ROUND((SUM('F-2'!#REF!,'F-2'!#REF!,'F-2'!#REF!,'F-2'!#REF!,'F-2'!#REF!,'F-2'!#REF!,'F-2'!#REF!,'F-2'!#REF!,'F-2'!#REF!,'F-2'!#REF!,'F-2'!#REF!,'F-2'!#REF!,'F-2'!#REF!,'F-2_Burla'!G19,'F-2_Burla'!F27,'F-2_Burla'!G27,'F-2_Burla'!F27,'F-2_Burla'!G29,'F-2_Burla'!G32,'F-2_Burla'!G42,'F-2_Burla'!G33,'F-2_Burla'!G35,'F-2_Burla'!G36,'F-2_Burla'!G37))/10000000,2)</f>
        <v>#REF!</v>
      </c>
      <c r="H12" s="124" t="e">
        <f>+ROUND((SUM('F-2'!#REF!,'F-2'!#REF!,'F-2'!#REF!,'F-2'!#REF!,'F-2'!#REF!,'F-2'!#REF!,'F-2'!#REF!,'F-2'!#REF!,'F-2'!#REF!,'F-2'!#REF!,'F-2'!#REF!,'F-2'!#REF!,'F-2'!#REF!,'F-2_Burla'!H19,'F-2_Burla'!G27,'F-2_Burla'!H27,'F-2_Burla'!G27,'F-2_Burla'!H29,'F-2_Burla'!H32,'F-2_Burla'!H42,'F-2_Burla'!H33,'F-2_Burla'!H35,'F-2_Burla'!H36,'F-2_Burla'!H37))/10000000,2)</f>
        <v>#REF!</v>
      </c>
      <c r="I12" s="124" t="e">
        <f>+ROUND((SUM('F-2'!#REF!,'F-2'!#REF!,'F-2'!I13,'F-2'!#REF!,'F-2'!#REF!,'F-2'!#REF!,'F-2'!#REF!,'F-2'!#REF!,'F-2'!#REF!,'F-2'!#REF!,'F-2'!#REF!,'F-2'!#REF!,'F-2'!#REF!,'F-2'!#REF!,'F-2'!#REF!,'F-2_Burla'!I19,'F-2_Burla'!H27,'F-2_Burla'!I27,'F-2_Burla'!H27,'F-2_Burla'!I29,'F-2_Burla'!I32,'F-2_Burla'!I42,'F-2_Burla'!I33,'F-2_Burla'!I35,'F-2_Burla'!I36,'F-2_Burla'!I37))/10000000,2)</f>
        <v>#REF!</v>
      </c>
      <c r="J12" s="124" t="e">
        <f t="shared" si="0"/>
        <v>#REF!</v>
      </c>
      <c r="K12" s="124">
        <v>0</v>
      </c>
      <c r="L12" s="124" t="e">
        <f>+ROUND((SUM('F-2'!#REF!,'F-2'!#REF!,'F-2'!#REF!,'F-2'!#REF!,'F-2'!#REF!,'F-2'!#REF!,'F-2'!#REF!,'F-2'!#REF!,'F-2'!#REF!,'F-2'!#REF!,'F-2'!#REF!,'F-2'!#REF!,'F-2'!#REF!,'F-2_Burla'!L19,'F-2_Burla'!K27,'F-2_Burla'!L27,'F-2_Burla'!K27,'F-2_Burla'!L29,'F-2_Burla'!L32,'F-2_Burla'!L42,'F-2_Burla'!L33,'F-2_Burla'!L35,'F-2_Burla'!L36,'F-2_Burla'!L37))/10000000,2)</f>
        <v>#REF!</v>
      </c>
      <c r="M12" s="124" t="e">
        <f>+ROUND((SUM('F-2'!#REF!,'F-2'!#REF!,'F-2'!#REF!,'F-2'!#REF!,'F-2'!#REF!,'F-2'!#REF!,'F-2'!#REF!,'F-2'!#REF!,'F-2'!#REF!,'F-2'!#REF!,'F-2'!#REF!,'F-2'!#REF!,'F-2'!#REF!,'F-2_Burla'!M19,'F-2_Burla'!L27,'F-2_Burla'!M27,'F-2_Burla'!L27,'F-2_Burla'!M29,'F-2_Burla'!M32,'F-2_Burla'!M42,'F-2_Burla'!M33,'F-2_Burla'!M35,'F-2_Burla'!M36,'F-2_Burla'!M37))/10000000,2)</f>
        <v>#REF!</v>
      </c>
      <c r="N12" s="124" t="e">
        <f>+ROUND((SUM('F-2'!#REF!,'F-2'!#REF!,'F-2'!#REF!,'F-2'!#REF!,'F-2'!#REF!,'F-2'!#REF!,'F-2'!#REF!,'F-2'!#REF!,'F-2'!#REF!,'F-2'!#REF!,'F-2'!#REF!,'F-2'!#REF!,'F-2'!#REF!,'F-2_Burla'!N19,'F-2_Burla'!M27,'F-2_Burla'!N27,'F-2_Burla'!M27,'F-2_Burla'!N29,'F-2_Burla'!N32,'F-2_Burla'!N42,'F-2_Burla'!N33,'F-2_Burla'!N35,'F-2_Burla'!N36,'F-2_Burla'!N37))/10000000,2)</f>
        <v>#REF!</v>
      </c>
      <c r="O12" s="124" t="e">
        <f>+ROUND((SUM('F-2'!#REF!,'F-2'!#REF!,'F-2'!#REF!,'F-2'!#REF!,'F-2'!#REF!,'F-2'!#REF!,'F-2'!#REF!,'F-2'!#REF!,'F-2'!#REF!,'F-2'!#REF!,'F-2'!#REF!,'F-2'!#REF!,'F-2'!#REF!,'F-2_Burla'!O19,'F-2_Burla'!N27,'F-2_Burla'!O27,'F-2_Burla'!N27,'F-2_Burla'!O29,'F-2_Burla'!O32,'F-2_Burla'!O42,'F-2_Burla'!O33,'F-2_Burla'!O35,'F-2_Burla'!O36,'F-2_Burla'!O37))/10000000,2)</f>
        <v>#REF!</v>
      </c>
      <c r="P12" s="124" t="e">
        <f>+ROUND((SUM('F-2'!#REF!,'F-2'!#REF!,'F-2'!#REF!,'F-2'!#REF!,'F-2'!#REF!,'F-2'!#REF!,'F-2'!#REF!,'F-2'!#REF!,'F-2'!#REF!,'F-2'!#REF!,'F-2'!#REF!,'F-2'!#REF!,'F-2'!#REF!,'F-2_Burla'!P19,'F-2_Burla'!O27,'F-2_Burla'!P27,'F-2_Burla'!O27,'F-2_Burla'!P29,'F-2_Burla'!P32,'F-2_Burla'!P42,'F-2_Burla'!P33,'F-2_Burla'!P35,'F-2_Burla'!P36,'F-2_Burla'!P37))/10000000,2)</f>
        <v>#REF!</v>
      </c>
      <c r="Q12" s="124" t="e">
        <f>+ROUND((SUM('F-2'!#REF!,'F-2'!#REF!,'F-2'!#REF!,'F-2'!#REF!,'F-2'!#REF!,'F-2'!#REF!,'F-2'!#REF!,'F-2'!#REF!,'F-2'!#REF!,'F-2'!#REF!,'F-2'!#REF!,'F-2'!#REF!,'F-2'!#REF!,'F-2_Burla'!Q19,'F-2_Burla'!P27,'F-2_Burla'!Q27,'F-2_Burla'!P27,'F-2_Burla'!Q29,'F-2_Burla'!Q32,'F-2_Burla'!Q42,'F-2_Burla'!Q33,'F-2_Burla'!Q35,'F-2_Burla'!Q36,'F-2_Burla'!Q37))/10000000,2)</f>
        <v>#REF!</v>
      </c>
    </row>
    <row r="13" spans="1:17" ht="63.75" x14ac:dyDescent="0.2">
      <c r="A13" s="124">
        <v>6</v>
      </c>
      <c r="B13" s="131" t="s">
        <v>71</v>
      </c>
      <c r="C13" s="124" t="e">
        <f>+ROUND((SUM('F-2'!#REF!,'F-2'!#REF!,'F-2'!#REF!))/10000000,2)</f>
        <v>#REF!</v>
      </c>
      <c r="D13" s="124" t="e">
        <f>+ROUND((SUM('F-2'!#REF!,'F-2'!#REF!,'F-2'!#REF!))/10000000,2)</f>
        <v>#REF!</v>
      </c>
      <c r="E13" s="124" t="e">
        <f>+ROUND((SUM('F-2'!#REF!,'F-2'!#REF!,'F-2'!#REF!))/10000000,2)</f>
        <v>#REF!</v>
      </c>
      <c r="F13" s="124" t="e">
        <f>+ROUND((SUM('F-2'!#REF!,'F-2'!#REF!,'F-2'!#REF!))/10000000,2)</f>
        <v>#REF!</v>
      </c>
      <c r="G13" s="124" t="e">
        <f>+ROUND((SUM('F-2'!#REF!,'F-2'!#REF!,'F-2'!#REF!))/10000000,2)</f>
        <v>#REF!</v>
      </c>
      <c r="H13" s="124" t="e">
        <f>+ROUND((SUM('F-2'!#REF!,'F-2'!#REF!,'F-2'!#REF!))/10000000,2)</f>
        <v>#REF!</v>
      </c>
      <c r="I13" s="124" t="e">
        <f>+ROUND((SUM('F-2'!#REF!,'F-2'!#REF!,'F-2'!#REF!))/10000000,2)</f>
        <v>#REF!</v>
      </c>
      <c r="J13" s="124" t="e">
        <f t="shared" si="0"/>
        <v>#REF!</v>
      </c>
      <c r="K13" s="124" t="e">
        <f>+ROUND((SUM('F-2'!#REF!,'F-2'!#REF!,'F-2'!#REF!))/10000000,2)</f>
        <v>#REF!</v>
      </c>
      <c r="L13" s="124" t="e">
        <f>+ROUND((SUM('F-2'!#REF!,'F-2'!#REF!,'F-2'!#REF!))/10000000,2)</f>
        <v>#REF!</v>
      </c>
      <c r="M13" s="124" t="e">
        <f>+ROUND((SUM('F-2'!#REF!,'F-2'!#REF!,'F-2'!#REF!))/10000000,2)</f>
        <v>#REF!</v>
      </c>
      <c r="N13" s="124" t="e">
        <f>+ROUND((SUM('F-2'!#REF!,'F-2'!#REF!,'F-2'!#REF!))/10000000,2)</f>
        <v>#REF!</v>
      </c>
      <c r="O13" s="124" t="e">
        <f>+ROUND((SUM('F-2'!#REF!,'F-2'!#REF!,'F-2'!#REF!))/10000000,2)</f>
        <v>#REF!</v>
      </c>
      <c r="P13" s="124" t="e">
        <f>+ROUND((SUM('F-2'!#REF!,'F-2'!#REF!,'F-2'!#REF!))/10000000,2)</f>
        <v>#REF!</v>
      </c>
      <c r="Q13" s="124" t="e">
        <f>+ROUND((SUM('F-2'!#REF!,'F-2'!#REF!,'F-2'!#REF!))/10000000,2)</f>
        <v>#REF!</v>
      </c>
    </row>
    <row r="14" spans="1:17" ht="67.5" customHeight="1" x14ac:dyDescent="0.2">
      <c r="A14" s="124">
        <v>7</v>
      </c>
      <c r="B14" s="132" t="s">
        <v>73</v>
      </c>
      <c r="C14" s="124"/>
      <c r="D14" s="124"/>
      <c r="E14" s="124"/>
      <c r="F14" s="124"/>
      <c r="G14" s="124">
        <f>52.62+35.26</f>
        <v>87.88</v>
      </c>
      <c r="H14" s="124">
        <v>0</v>
      </c>
      <c r="I14" s="124">
        <v>40</v>
      </c>
      <c r="J14" s="124">
        <v>40</v>
      </c>
      <c r="K14" s="124">
        <v>0</v>
      </c>
      <c r="L14" s="124">
        <v>45.26</v>
      </c>
      <c r="M14" s="124">
        <v>82.62</v>
      </c>
      <c r="N14" s="124">
        <v>20</v>
      </c>
      <c r="O14" s="124">
        <v>0</v>
      </c>
      <c r="P14" s="124">
        <v>0</v>
      </c>
      <c r="Q14" s="124">
        <v>102.62</v>
      </c>
    </row>
    <row r="15" spans="1:17" ht="18" x14ac:dyDescent="0.2">
      <c r="B15" s="133" t="s">
        <v>63</v>
      </c>
      <c r="C15" s="134" t="e">
        <f>SUM(C8:C14)</f>
        <v>#REF!</v>
      </c>
      <c r="D15" s="134" t="e">
        <f t="shared" ref="D15:Q15" si="1">SUM(D8:D14)</f>
        <v>#REF!</v>
      </c>
      <c r="E15" s="134" t="e">
        <f t="shared" si="1"/>
        <v>#REF!</v>
      </c>
      <c r="F15" s="134" t="e">
        <f t="shared" si="1"/>
        <v>#REF!</v>
      </c>
      <c r="G15" s="134" t="e">
        <f t="shared" si="1"/>
        <v>#REF!</v>
      </c>
      <c r="H15" s="134" t="e">
        <f t="shared" si="1"/>
        <v>#REF!</v>
      </c>
      <c r="I15" s="134" t="e">
        <f t="shared" si="1"/>
        <v>#REF!</v>
      </c>
      <c r="J15" s="134" t="e">
        <f t="shared" si="1"/>
        <v>#REF!</v>
      </c>
      <c r="K15" s="134" t="e">
        <f t="shared" si="1"/>
        <v>#REF!</v>
      </c>
      <c r="L15" s="134" t="e">
        <f t="shared" si="1"/>
        <v>#REF!</v>
      </c>
      <c r="M15" s="134" t="e">
        <f t="shared" si="1"/>
        <v>#REF!</v>
      </c>
      <c r="N15" s="134" t="e">
        <f t="shared" si="1"/>
        <v>#REF!</v>
      </c>
      <c r="O15" s="134" t="e">
        <f t="shared" si="1"/>
        <v>#REF!</v>
      </c>
      <c r="P15" s="134" t="e">
        <f t="shared" si="1"/>
        <v>#REF!</v>
      </c>
      <c r="Q15" s="134" t="e">
        <f t="shared" si="1"/>
        <v>#REF!</v>
      </c>
    </row>
  </sheetData>
  <mergeCells count="7">
    <mergeCell ref="N4:Q4"/>
    <mergeCell ref="H5:J5"/>
    <mergeCell ref="A2:I2"/>
    <mergeCell ref="A4:A5"/>
    <mergeCell ref="B4:B5"/>
    <mergeCell ref="C4:G4"/>
    <mergeCell ref="H4:M4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1"/>
  <sheetViews>
    <sheetView workbookViewId="0">
      <selection activeCell="E12" sqref="E12"/>
    </sheetView>
  </sheetViews>
  <sheetFormatPr defaultRowHeight="12.75" x14ac:dyDescent="0.2"/>
  <cols>
    <col min="1" max="1" width="4" bestFit="1" customWidth="1"/>
    <col min="2" max="2" width="52.5703125" customWidth="1"/>
    <col min="3" max="3" width="12.5703125" bestFit="1" customWidth="1"/>
  </cols>
  <sheetData>
    <row r="2" spans="1:5" x14ac:dyDescent="0.2">
      <c r="A2" s="269" t="s">
        <v>67</v>
      </c>
      <c r="B2" s="270"/>
      <c r="C2" s="271"/>
    </row>
    <row r="3" spans="1:5" ht="25.5" x14ac:dyDescent="0.2">
      <c r="A3" s="125" t="s">
        <v>64</v>
      </c>
      <c r="B3" s="126" t="s">
        <v>65</v>
      </c>
      <c r="C3" s="125" t="s">
        <v>66</v>
      </c>
    </row>
    <row r="4" spans="1:5" x14ac:dyDescent="0.2">
      <c r="A4" s="127">
        <v>1</v>
      </c>
      <c r="B4" s="130" t="s">
        <v>23</v>
      </c>
      <c r="C4" s="127">
        <f>Sheet1!N8</f>
        <v>0</v>
      </c>
      <c r="E4">
        <f>+SUM(C4:C9)</f>
        <v>38.590000000000003</v>
      </c>
    </row>
    <row r="5" spans="1:5" ht="25.5" x14ac:dyDescent="0.2">
      <c r="A5" s="127">
        <v>2</v>
      </c>
      <c r="B5" s="131" t="s">
        <v>24</v>
      </c>
      <c r="C5" s="127">
        <v>3.52</v>
      </c>
    </row>
    <row r="6" spans="1:5" ht="25.5" x14ac:dyDescent="0.2">
      <c r="A6" s="127">
        <v>3</v>
      </c>
      <c r="B6" s="131" t="s">
        <v>68</v>
      </c>
      <c r="C6" s="127">
        <v>3</v>
      </c>
    </row>
    <row r="7" spans="1:5" ht="25.5" x14ac:dyDescent="0.2">
      <c r="A7" s="127">
        <v>4</v>
      </c>
      <c r="B7" s="131" t="s">
        <v>69</v>
      </c>
      <c r="C7" s="127">
        <v>4.4000000000000004</v>
      </c>
    </row>
    <row r="8" spans="1:5" ht="38.25" x14ac:dyDescent="0.2">
      <c r="A8" s="127">
        <v>5</v>
      </c>
      <c r="B8" s="131" t="s">
        <v>70</v>
      </c>
      <c r="C8" s="127">
        <v>7.67</v>
      </c>
    </row>
    <row r="9" spans="1:5" ht="21" customHeight="1" x14ac:dyDescent="0.2">
      <c r="A9" s="127">
        <v>6</v>
      </c>
      <c r="B9" s="132" t="s">
        <v>73</v>
      </c>
      <c r="C9" s="127">
        <v>20</v>
      </c>
    </row>
    <row r="10" spans="1:5" x14ac:dyDescent="0.2">
      <c r="A10" s="78"/>
      <c r="B10" s="129" t="s">
        <v>63</v>
      </c>
      <c r="C10" s="128" t="s">
        <v>74</v>
      </c>
    </row>
    <row r="11" spans="1:5" x14ac:dyDescent="0.2">
      <c r="E11">
        <f>38.59+16.7</f>
        <v>55.290000000000006</v>
      </c>
    </row>
  </sheetData>
  <mergeCells count="1">
    <mergeCell ref="A2:C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F-2_Burla</vt:lpstr>
      <vt:lpstr>F-2</vt:lpstr>
      <vt:lpstr>Sheet1</vt:lpstr>
      <vt:lpstr>Sheet3</vt:lpstr>
      <vt:lpstr>'F-2'!Print_Area</vt:lpstr>
      <vt:lpstr>'F-2_Burla'!Print_Area</vt:lpstr>
      <vt:lpstr>'F-2'!Print_Titles</vt:lpstr>
      <vt:lpstr>'F-2_Burla'!Print_Titles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OPTCL</dc:creator>
  <cp:lastModifiedBy>Biplab</cp:lastModifiedBy>
  <cp:lastPrinted>2020-01-14T07:12:28Z</cp:lastPrinted>
  <dcterms:created xsi:type="dcterms:W3CDTF">2017-09-20T08:42:29Z</dcterms:created>
  <dcterms:modified xsi:type="dcterms:W3CDTF">2020-01-17T05:56:15Z</dcterms:modified>
</cp:coreProperties>
</file>